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Table1" sheetId="1" r:id="rId1"/>
  </sheets>
  <definedNames>
    <definedName name="_xlnm._FilterDatabase" localSheetId="0" hidden="1">Table1!$A$1:$G$394</definedName>
    <definedName name="_xlnm.Print_Titles" localSheetId="0">Table1!$1:$1</definedName>
    <definedName name="_xlnm.Print_Area" localSheetId="0">Table1!$A$1:$G$394</definedName>
  </definedNames>
  <calcPr calcId="144525"/>
</workbook>
</file>

<file path=xl/calcChain.xml><?xml version="1.0" encoding="utf-8"?>
<calcChain xmlns="http://schemas.openxmlformats.org/spreadsheetml/2006/main">
  <c r="F368" i="1" l="1"/>
  <c r="F302" i="1"/>
  <c r="F288" i="1"/>
  <c r="F198" i="1"/>
  <c r="F167" i="1"/>
  <c r="F126" i="1"/>
  <c r="F93" i="1"/>
  <c r="F137" i="1" l="1"/>
  <c r="F59" i="1" l="1"/>
</calcChain>
</file>

<file path=xl/sharedStrings.xml><?xml version="1.0" encoding="utf-8"?>
<sst xmlns="http://schemas.openxmlformats.org/spreadsheetml/2006/main" count="2068" uniqueCount="544">
  <si>
    <t>ГРБС</t>
  </si>
  <si>
    <t>НР (код)</t>
  </si>
  <si>
    <t>НР (наименование)</t>
  </si>
  <si>
    <t>Рз Пр</t>
  </si>
  <si>
    <t>ВР</t>
  </si>
  <si>
    <t>Пояснение</t>
  </si>
  <si>
    <t>Профилактика правонарушений и противодействие преступности на территории Брянской области (2016 - 2020 годы)</t>
  </si>
  <si>
    <t>803</t>
  </si>
  <si>
    <t>16190</t>
  </si>
  <si>
    <t>Повышение безопасности дорожного движения</t>
  </si>
  <si>
    <t>0314</t>
  </si>
  <si>
    <t>111</t>
  </si>
  <si>
    <t>119</t>
  </si>
  <si>
    <t>852</t>
  </si>
  <si>
    <t>853</t>
  </si>
  <si>
    <t>57010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</si>
  <si>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</si>
  <si>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530</t>
  </si>
  <si>
    <t>ИТОГО по государственной программе</t>
  </si>
  <si>
    <t>Обеспечение реализации полномочий высшего исполнительного органа государственной власти Брянской области (2014 - 2020 годы)</t>
  </si>
  <si>
    <t>10010</t>
  </si>
  <si>
    <t>Обеспечение деятельности Губернатора Брянской области</t>
  </si>
  <si>
    <t>0102</t>
  </si>
  <si>
    <t>121</t>
  </si>
  <si>
    <t>129</t>
  </si>
  <si>
    <t>51420</t>
  </si>
  <si>
    <t>Обеспечение членов Совета Федерации и их помощников в субъектах Российской Федерации</t>
  </si>
  <si>
    <t>0103</t>
  </si>
  <si>
    <t>10020</t>
  </si>
  <si>
    <t>Обеспечение деятельности заместителей Губернатора Брянской области</t>
  </si>
  <si>
    <t>0104</t>
  </si>
  <si>
    <t>10100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</si>
  <si>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</si>
  <si>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122</t>
  </si>
  <si>
    <t>10210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</si>
  <si>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</si>
  <si>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0113</t>
  </si>
  <si>
    <t>611</t>
  </si>
  <si>
    <t>10240</t>
  </si>
  <si>
    <t>Обеспечение деятельности постоянного представительства Правительства Брянской области при Правительстве Российской Федерации в г. Москве</t>
  </si>
  <si>
    <t>11330</t>
  </si>
  <si>
    <t>Мобилизационная подготовка экономики, оповещение населения об опасностях, возникающих при ведении военных действий и возникновении чрезвычайных ситуаций</t>
  </si>
  <si>
    <t>0204</t>
  </si>
  <si>
    <t>880</t>
  </si>
  <si>
    <t>12050</t>
  </si>
  <si>
    <t>Снижение рисков и смягчение последствий чрезвычайных ситуаций природного и техногенного характера</t>
  </si>
  <si>
    <t>0309</t>
  </si>
  <si>
    <t>244</t>
  </si>
  <si>
    <t>12040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</si>
  <si>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</si>
  <si>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0310</t>
  </si>
  <si>
    <t>851</t>
  </si>
  <si>
    <t>12000</t>
  </si>
  <si>
    <t>Реформирование и развитие государственной гражданской службы Брянской области</t>
  </si>
  <si>
    <t>0705</t>
  </si>
  <si>
    <t>814</t>
  </si>
  <si>
    <t>243</t>
  </si>
  <si>
    <t>819</t>
  </si>
  <si>
    <t>11260</t>
  </si>
  <si>
    <t>Бюджетные инвестиции в объекты капитальных вложений государственной собственности</t>
  </si>
  <si>
    <t>414</t>
  </si>
  <si>
    <t>821</t>
  </si>
  <si>
    <t>1006</t>
  </si>
  <si>
    <t>840</t>
  </si>
  <si>
    <t>50980</t>
  </si>
  <si>
    <t>Реализация мероприятий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</si>
  <si>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R0980</t>
  </si>
  <si>
    <t>Реализация мероприятий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 за счет средств бюджета субъекта Российской Федерации</t>
  </si>
  <si>
    <t>Охрана окружающей среды, воспроизводство и использование природных ресурсов Брянской области (2014 - 2020 годы)</t>
  </si>
  <si>
    <t>808</t>
  </si>
  <si>
    <t>0412</t>
  </si>
  <si>
    <t>831</t>
  </si>
  <si>
    <t>12840</t>
  </si>
  <si>
    <t>Организация территориального охотустройства</t>
  </si>
  <si>
    <t>0603</t>
  </si>
  <si>
    <t>12800</t>
  </si>
  <si>
    <t>Охрана окружающей среды</t>
  </si>
  <si>
    <t>0605</t>
  </si>
  <si>
    <t>522</t>
  </si>
  <si>
    <t>Региональная политика Брянской области (2014 - 2020 годы)</t>
  </si>
  <si>
    <t>811</t>
  </si>
  <si>
    <t>13210</t>
  </si>
  <si>
    <t>Развитие муниципальной службы</t>
  </si>
  <si>
    <t>11310</t>
  </si>
  <si>
    <t>Мероприятия по работе с семьей, детьми и молодежью</t>
  </si>
  <si>
    <t>0707</t>
  </si>
  <si>
    <t>0709</t>
  </si>
  <si>
    <t>340</t>
  </si>
  <si>
    <t>622</t>
  </si>
  <si>
    <t>1204</t>
  </si>
  <si>
    <t>Развитие топливно-энергетического комплекса и жилищно-коммунального хозяйства Брянской области (2014 - 2020 годы)</t>
  </si>
  <si>
    <t>804</t>
  </si>
  <si>
    <t>0505</t>
  </si>
  <si>
    <t>812</t>
  </si>
  <si>
    <t>11130</t>
  </si>
  <si>
    <t>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</si>
  <si>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0501</t>
  </si>
  <si>
    <t>630</t>
  </si>
  <si>
    <t>Развитие здравоохранения Брянской области (2014 - 2020 годы)</t>
  </si>
  <si>
    <t>10650</t>
  </si>
  <si>
    <t>Профессиональные образовательные организации</t>
  </si>
  <si>
    <t>0704</t>
  </si>
  <si>
    <t>621</t>
  </si>
  <si>
    <t>10420</t>
  </si>
  <si>
    <t>Больницы, клиники, госпитали, медико-санитарные части</t>
  </si>
  <si>
    <t>0901</t>
  </si>
  <si>
    <t>612</t>
  </si>
  <si>
    <t>51740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</si>
  <si>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</si>
  <si>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54020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</si>
  <si>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</si>
  <si>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13730</t>
  </si>
  <si>
    <t>Мероприятия по борьбе с туберкулезом и инфекционными заболеваниями</t>
  </si>
  <si>
    <t>13820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</si>
  <si>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</si>
  <si>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0902</t>
  </si>
  <si>
    <t>323</t>
  </si>
  <si>
    <t>50720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</si>
  <si>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</si>
  <si>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51610</t>
  </si>
  <si>
    <t>Реализация отдельных полномочий в области лекарственного обеспечения</t>
  </si>
  <si>
    <t>51790</t>
  </si>
  <si>
    <t>Реализация мероприятий по профилактике ВИЧ-инфекции и гепатитов В и С</t>
  </si>
  <si>
    <t>53820</t>
  </si>
  <si>
    <t>Реализация отдельных мероприятий государственной программы Российской Федерации "Развитие здравоохранения"</t>
  </si>
  <si>
    <t>10450</t>
  </si>
  <si>
    <t>Центры, станции и отделения переливания крови</t>
  </si>
  <si>
    <t>0906</t>
  </si>
  <si>
    <t>0909</t>
  </si>
  <si>
    <t>10530</t>
  </si>
  <si>
    <t>Учреждения, обеспечивающие оказание услуг в сфере здравоохранения</t>
  </si>
  <si>
    <t>51330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</si>
  <si>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</si>
  <si>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11270</t>
  </si>
  <si>
    <t>Софинансирование объектов капитальных вложений муниципальной собственности</t>
  </si>
  <si>
    <t>Развитие культуры и туризма Брянской области (2014 - 2020 годы)</t>
  </si>
  <si>
    <t>815</t>
  </si>
  <si>
    <t>10620</t>
  </si>
  <si>
    <t>Учреждения, обеспечивающие оказание услуг в сфере культуры</t>
  </si>
  <si>
    <t>0801</t>
  </si>
  <si>
    <t>14250</t>
  </si>
  <si>
    <t>Адресная поддержка профессионального искусства, литературы, профессионального творчества</t>
  </si>
  <si>
    <t>350</t>
  </si>
  <si>
    <t>10540</t>
  </si>
  <si>
    <t>Библиотеки</t>
  </si>
  <si>
    <t>10550</t>
  </si>
  <si>
    <t>Музеи и постоянные выставки</t>
  </si>
  <si>
    <t>10560</t>
  </si>
  <si>
    <t>Театры, концертные и другие организации исполнительских искусств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</si>
  <si>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</si>
  <si>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</si>
  <si>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51460</t>
  </si>
  <si>
    <t>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</si>
  <si>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540</t>
  </si>
  <si>
    <t>14230</t>
  </si>
  <si>
    <t>Сохранение, использование, популяризация и государственная охрана объектов культурного наследия</t>
  </si>
  <si>
    <t>0804</t>
  </si>
  <si>
    <t>59500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</si>
  <si>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</si>
  <si>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838</t>
  </si>
  <si>
    <t>Развитие образования и науки Брянской области (2014 - 2020 годы)</t>
  </si>
  <si>
    <t>816</t>
  </si>
  <si>
    <t>10640</t>
  </si>
  <si>
    <t>Общеобразовательные организации</t>
  </si>
  <si>
    <t>0702</t>
  </si>
  <si>
    <t>112</t>
  </si>
  <si>
    <t>321</t>
  </si>
  <si>
    <t>10680</t>
  </si>
  <si>
    <t>Детские дома</t>
  </si>
  <si>
    <t>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</si>
  <si>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</si>
  <si>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521</t>
  </si>
  <si>
    <t>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</si>
  <si>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за счет средств бюджета субъекта Российской Федерации</t>
  </si>
  <si>
    <t>14750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</si>
  <si>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</si>
  <si>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14790</t>
  </si>
  <si>
    <t>Мероприятия по проведению оздоровительной кампании детей</t>
  </si>
  <si>
    <t>54570</t>
  </si>
  <si>
    <t>Финансовое обеспечение мероприятий, связанных с отдыхом и оздоровлением детей, находящихся в трудной жизненной ситуации</t>
  </si>
  <si>
    <t>10740</t>
  </si>
  <si>
    <t>Учреждения, обеспечивающие оказание услуг в сфере образования</t>
  </si>
  <si>
    <t>14820</t>
  </si>
  <si>
    <t>Отдельные мероприятия по развитию образования</t>
  </si>
  <si>
    <t>59900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</si>
  <si>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</si>
  <si>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10670</t>
  </si>
  <si>
    <t>Организации дополнительного профессионального образования</t>
  </si>
  <si>
    <t>18610</t>
  </si>
  <si>
    <t>Развитие информационного общества и инфраструктуры электронного правительства</t>
  </si>
  <si>
    <t>16200</t>
  </si>
  <si>
    <t>Социальные выплаты молодым семьям на приобретение жилья</t>
  </si>
  <si>
    <t>1003</t>
  </si>
  <si>
    <t>0701</t>
  </si>
  <si>
    <t>Развитие сельского хозяйства и регулирование рынков сельскохозяйственной продукции, сырья и продовольствия Брянской области (2014 - 2020 годы)</t>
  </si>
  <si>
    <t>805</t>
  </si>
  <si>
    <t>0405</t>
  </si>
  <si>
    <t>817</t>
  </si>
  <si>
    <t>53910</t>
  </si>
  <si>
    <t>Проведение Всероссийской сельскохозяйственной переписи в 2016 году</t>
  </si>
  <si>
    <t>50390</t>
  </si>
  <si>
    <t>Возмещение части процентной ставки по инвестиционным кредитам (займам) на развитие растениеводства, переработки и развитие инфраструктуры и логистического обеспечения рынков продукции растениеводства</t>
  </si>
  <si>
    <t>810</t>
  </si>
  <si>
    <t>15310</t>
  </si>
  <si>
    <t>Развитие животноводства</t>
  </si>
  <si>
    <t>50480</t>
  </si>
  <si>
    <t>Возмещение части процентной ставки по инвестиционным кредитам (займам) на развитие животноводства, переработки и развитие инфраструктуры и логистического обеспечения рынков продукции животноводства</t>
  </si>
  <si>
    <t>50520</t>
  </si>
  <si>
    <t>Возмещение части процентной ставки по инвестиционным кредитам на строительство и реконструкцию объектов мясного скотоводства</t>
  </si>
  <si>
    <t>10750</t>
  </si>
  <si>
    <t>Учреждения, осуществляющие функции и полномочия по управлению сельским хозяйством</t>
  </si>
  <si>
    <t>15410</t>
  </si>
  <si>
    <t>Инженерно-техническое обеспечение агропромышленного комплекса</t>
  </si>
  <si>
    <t>54440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</si>
  <si>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</si>
  <si>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11340</t>
  </si>
  <si>
    <t>50180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</si>
  <si>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</si>
  <si>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0409</t>
  </si>
  <si>
    <t>Возврат неиспользованного остатка межбюджетного трансферта 2015 года</t>
  </si>
  <si>
    <t>0502</t>
  </si>
  <si>
    <t>843</t>
  </si>
  <si>
    <t>Управление государственными финансами Брянской области (2014 - 2020 годы)</t>
  </si>
  <si>
    <t>11320</t>
  </si>
  <si>
    <t>Реализация программы совершенствования управления государственными финансами</t>
  </si>
  <si>
    <t>818</t>
  </si>
  <si>
    <t>0106</t>
  </si>
  <si>
    <t>15810</t>
  </si>
  <si>
    <t>Сопровождение и модернизация программных и технических комплексов управления общественными финансами</t>
  </si>
  <si>
    <t>242</t>
  </si>
  <si>
    <t>15850</t>
  </si>
  <si>
    <t>Поддержка мер по обеспечению сбалансированности бюджетов муниципальных районов (городских округов)</t>
  </si>
  <si>
    <t>1402</t>
  </si>
  <si>
    <t>512</t>
  </si>
  <si>
    <t>15860</t>
  </si>
  <si>
    <t>Поддержка мер по обеспечению сбалансированности бюджетов поселений</t>
  </si>
  <si>
    <t>1403</t>
  </si>
  <si>
    <t>825</t>
  </si>
  <si>
    <t>832</t>
  </si>
  <si>
    <t>833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</si>
  <si>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 (2014 - 2020 годы)</t>
  </si>
  <si>
    <t>806</t>
  </si>
  <si>
    <t>16140</t>
  </si>
  <si>
    <t>Развитие и совершенствование сети автомобильных дорог регионального значения общего пользования</t>
  </si>
  <si>
    <t>С целью софинансирования мероприятий для получения иных межбюджетных трансфертов из федерального бюджета</t>
  </si>
  <si>
    <t>16150</t>
  </si>
  <si>
    <t>Обеспечение сохранности автомобильных дорог регионального значения и условий безопасности движения по ним</t>
  </si>
  <si>
    <t>16160</t>
  </si>
  <si>
    <t>Развитие и совершенствование сети автомобильных дорог местного значения общего пользования</t>
  </si>
  <si>
    <t>16170</t>
  </si>
  <si>
    <t>Обеспечение сохранности автомобильных дорог местного значения и условий безопасности движения по ним</t>
  </si>
  <si>
    <t>16180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</si>
  <si>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</si>
  <si>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54200</t>
  </si>
  <si>
    <t>Реализация мероприятий региональных программ в сфере дорожного хозяйства, включая проекты, реализуемые с применением механизмов государственно-частного партнерства, и строительство, реконструкцию и ремонт уникальных искусственных дорожных сооружений по решениям Правительства Российской Федерации</t>
  </si>
  <si>
    <t>R4200</t>
  </si>
  <si>
    <t>Реализация мероприятий региональных программ в сфере дорожного хозяйства, включая проекты, реализуемые с применением механизмов государственно-частного партнерства, и строительство, реконструкцию и ремонт уникальных искусственных дорожных сооружений по решениям Правительства Российской Федерации за счет средств бюджета субъекта Российской Федерации</t>
  </si>
  <si>
    <t>10380</t>
  </si>
  <si>
    <t>Учреждения, осуществляющие функции и полномочия в сфере капитального строительства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</si>
  <si>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 (2016 – 2025 годы)</t>
  </si>
  <si>
    <t>R5200</t>
  </si>
  <si>
    <t>55200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</si>
  <si>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</si>
  <si>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Социальная и демографическая политика Брянской области (2014 - 2020 годы)</t>
  </si>
  <si>
    <t>809</t>
  </si>
  <si>
    <t>17430</t>
  </si>
  <si>
    <t>Уплата взносов на капитальный ремонт за объекты казны Брянской области</t>
  </si>
  <si>
    <t>50270</t>
  </si>
  <si>
    <t>Реализация мероприятий государственной программы Российской Федерации "Доступная среда" на 2011 - 2020 годы</t>
  </si>
  <si>
    <t>52240</t>
  </si>
  <si>
    <t>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</si>
  <si>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10860</t>
  </si>
  <si>
    <t>Учреждения в сфере миграционной политики</t>
  </si>
  <si>
    <t>10790</t>
  </si>
  <si>
    <t>Учреждения, осуществляющие функции и полномочия в сфере социальной и демографической политики</t>
  </si>
  <si>
    <t>1002</t>
  </si>
  <si>
    <t>10800</t>
  </si>
  <si>
    <t>Комплексные центры социального обслуживания населения</t>
  </si>
  <si>
    <t>10810</t>
  </si>
  <si>
    <t>Стационарные социальные учреждения</t>
  </si>
  <si>
    <t>10820</t>
  </si>
  <si>
    <t>Специализированные учреждения для несовершеннолетних, нуждающихся в социальной реабилитации</t>
  </si>
  <si>
    <t>10840</t>
  </si>
  <si>
    <t>Учреждения, обеспечивающие оказание услуг в сфере социальной политики</t>
  </si>
  <si>
    <t>16740</t>
  </si>
  <si>
    <t>Единовременная премия к почетному знаку "Материнская слава"</t>
  </si>
  <si>
    <t>313</t>
  </si>
  <si>
    <t>16530</t>
  </si>
  <si>
    <t>Социальное пособие на погребение и возмещение расходов по гарантированному перечню услуг по погребению за счет средств областного бюджета</t>
  </si>
  <si>
    <t>16920</t>
  </si>
  <si>
    <t>Возмещение специализированным службам по вопросам похоронного дела расходов по захоронению умерших (погибших) граждан в соответствии с постановлением администрации Брянской области от 2 мая 2007 года № 303 "Об утверждении Порядка возмещения специализированным службам по вопросам похоронного дела расходов по захоронению умерших граждан,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граждан, личность которых не установлена, а также при рождении мертвого ребенка по истечении 154 дней беременности"</t>
  </si>
  <si>
    <t>30090</t>
  </si>
  <si>
    <t>Социальная поддержка Героев Советского Союза, Героев Российской Федерации и полных кавалеров ордена Славы</t>
  </si>
  <si>
    <t>11360</t>
  </si>
  <si>
    <t>Расходы, связанные с исполнением публичных нормативных обязательств и предоставлением социальных и иных выплат</t>
  </si>
  <si>
    <t>16960</t>
  </si>
  <si>
    <t>Отдельные мероприятия по развитию и реализации социальной и демографической политики</t>
  </si>
  <si>
    <t>52090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</si>
  <si>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</si>
  <si>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58225</t>
  </si>
  <si>
    <t>Оказание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</si>
  <si>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R0270</t>
  </si>
  <si>
    <t>Создание доступной среды для граждан - инвалидов</t>
  </si>
  <si>
    <t>Развитие физической культуры и спорта Брянской области (2014 - 2020 годы)</t>
  </si>
  <si>
    <t>1101</t>
  </si>
  <si>
    <t>10980</t>
  </si>
  <si>
    <t>Спортивно-оздоровительные комплексы и центры</t>
  </si>
  <si>
    <t>10970</t>
  </si>
  <si>
    <t>Детско-юношеские спортивные школы</t>
  </si>
  <si>
    <t>17640</t>
  </si>
  <si>
    <t>Отдельные мероприятия по развитию спорта</t>
  </si>
  <si>
    <t>10990</t>
  </si>
  <si>
    <t>Спортивные школы олимпийского резерва</t>
  </si>
  <si>
    <t>17610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</si>
  <si>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</si>
  <si>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1102</t>
  </si>
  <si>
    <t>1105</t>
  </si>
  <si>
    <t>Развитие мировой юстиции Брянской области (2014 - 2020 годы)</t>
  </si>
  <si>
    <t>830</t>
  </si>
  <si>
    <t>0105</t>
  </si>
  <si>
    <t>Содействие занятости населения, государственное регулирование социально-трудовых отношений и охраны труда в Брянской области (2014 - 2020 годы)</t>
  </si>
  <si>
    <t>0401</t>
  </si>
  <si>
    <t>11030</t>
  </si>
  <si>
    <t>Центры занятости населения</t>
  </si>
  <si>
    <t>17920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</si>
  <si>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</si>
  <si>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360</t>
  </si>
  <si>
    <t>R0830</t>
  </si>
  <si>
    <t>Реализация дополнительных мероприятий в сфере занятости населения за счет средств бюджета субъекта Российской Федерации</t>
  </si>
  <si>
    <t>R4700</t>
  </si>
  <si>
    <t>Реализация дополнительных мероприятий в сфере занятости населения, направленных на снижение напряженности на рынке труда субъектов Российской Федерации за счет средств бюджета субъекта Российской Федерации</t>
  </si>
  <si>
    <t>52900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</si>
  <si>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</si>
  <si>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Развитие лесного хозяйства Брянской области (2014 - 2020 годы)</t>
  </si>
  <si>
    <t>836</t>
  </si>
  <si>
    <t>0407</t>
  </si>
  <si>
    <t>51290</t>
  </si>
  <si>
    <t>Осуществление отдельных полномочий в области лесных отношений</t>
  </si>
  <si>
    <t>11070</t>
  </si>
  <si>
    <t>Учреждения, оказывающие услуги в сфере лесных отношений</t>
  </si>
  <si>
    <t>Развитие промышленности, транспорта и связи Брянской области (2014 - 2020 годы)</t>
  </si>
  <si>
    <t>837</t>
  </si>
  <si>
    <t>18420</t>
  </si>
  <si>
    <t>Компенсация транспортным организациям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</t>
  </si>
  <si>
    <t>0408</t>
  </si>
  <si>
    <t>18450</t>
  </si>
  <si>
    <t>R4870</t>
  </si>
  <si>
    <t>Возмещение части затрат на реализацию инвестиционных проектов по модернизации и развитию промышленных предприятий</t>
  </si>
  <si>
    <t>Экономическое развитие, инвестиционная политика и инновационная экономика Брянской области (2014 - 2020 годы)</t>
  </si>
  <si>
    <t>51110</t>
  </si>
  <si>
    <t>R1110</t>
  </si>
  <si>
    <t>Создание промышленных парков на территории Брянской области</t>
  </si>
  <si>
    <t>823</t>
  </si>
  <si>
    <t>824</t>
  </si>
  <si>
    <t>17400</t>
  </si>
  <si>
    <t>Оценка имущества, признание прав и регулирование имущественных отношений</t>
  </si>
  <si>
    <t>17420</t>
  </si>
  <si>
    <t>Мероприятия по землеустройству и землепользованию</t>
  </si>
  <si>
    <t>18640</t>
  </si>
  <si>
    <t>Повышение качества и доступности предоставления государственных и муниципальных услуг</t>
  </si>
  <si>
    <t>11110</t>
  </si>
  <si>
    <t>Уполномоченный многофункциональный центр</t>
  </si>
  <si>
    <t>Для оплаты кредиторской задолженности по арендной плате за занимаемые здания и помещения</t>
  </si>
  <si>
    <t>R0640</t>
  </si>
  <si>
    <t>Государственная поддержка малого и среднего предпринимательства</t>
  </si>
  <si>
    <t>50640</t>
  </si>
  <si>
    <t>Государственная поддержка малого и среднего предпринимательства, включая крестьянские (фермерские) хозяйства</t>
  </si>
  <si>
    <t>R4450</t>
  </si>
  <si>
    <t>Государственная поддержка молодежного предпринимательства за счет средств бюджета субъекта Российской Федерации</t>
  </si>
  <si>
    <t>Непрограммная деятельность</t>
  </si>
  <si>
    <t>801</t>
  </si>
  <si>
    <t>10040</t>
  </si>
  <si>
    <t>Обеспечение деятельности председателя Брянской областной Думы</t>
  </si>
  <si>
    <t>10050</t>
  </si>
  <si>
    <t>Обеспечение деятельности депутатов Брянской областной Думы</t>
  </si>
  <si>
    <t>123</t>
  </si>
  <si>
    <t>10160</t>
  </si>
  <si>
    <t>приведение в соответствие закона и бюджетной росписи: увеличение лимита на исполнение исковых требований к казне Брянской области</t>
  </si>
  <si>
    <t>10150</t>
  </si>
  <si>
    <t>Поддержка реализации мероприятий государственных программ Брянской области</t>
  </si>
  <si>
    <t>870</t>
  </si>
  <si>
    <t>826</t>
  </si>
  <si>
    <t>10060</t>
  </si>
  <si>
    <t>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</si>
  <si>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828</t>
  </si>
  <si>
    <t>10080</t>
  </si>
  <si>
    <t>Обеспечение деятельности председателя и членов Избирательной комиссии Брянской области</t>
  </si>
  <si>
    <t>0107</t>
  </si>
  <si>
    <t>ИТОГО</t>
  </si>
  <si>
    <t>Экономия средств по субвенции на осуществление части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</si>
  <si>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Увеличение ассигнований на обеспечение членов Совета Федерации и их помощников за счет средств федерального бюджета</t>
  </si>
  <si>
    <t>Компенсация муниципальным районам части потерь в доходах,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</t>
  </si>
  <si>
    <t>Софинансирование капитальных вложений в объекты государственной собственности субъектов Российской Федерации</t>
  </si>
  <si>
    <t>Увеличение ассигнований на оплату услуг по аренде площадей для размещения оборудования РАСЦО для выдачи сигналов гражданской обороны в эфир телевизионных и радиовещательных программ</t>
  </si>
  <si>
    <t>Экономия по расходам на реализацию мероприятия по поставке оборудования сопряжения комплексной системы экстренного оповещения населения об угрозе возникновения чрезвычайных ситуаций на территории Брянской области ( КСЭОН) с автоматической системой централизованного оповещения (АСЦО) Брянской области</t>
  </si>
  <si>
    <t>Увеличение ассигнований в рамках перераспределения полномочий между Администрацией Губернатора Брянской области и Правительства Брянской области и Департаментом внутренней политики Брянской области</t>
  </si>
  <si>
    <t>Перераспределение ассигнований в связи с недостатком средств на выплату заработной платы и начислений ГКУ "Брянский областной медицинский центр мобилизационных резервов "Резерв"</t>
  </si>
  <si>
    <t>Увеличение ассигнований по объекту "Реконструкция и техническое перевооружение Центра обработки вызовов системы "112" Брянской области по адресу: г. Брянск, ул. Бондаренко, 8"</t>
  </si>
  <si>
    <t>Перераспределение ассигнований с целью уточнения целевой статьи расходов</t>
  </si>
  <si>
    <t>Увеличение ассигнований на создание системы обеспечения вызова экстренных оперативных служб по единому номеру "112" за счет средств федерального бюджета</t>
  </si>
  <si>
    <t>Уменьшение ассигнований на строительство полигона ТБО в г. Жуковка в связи с оплатой работ Администрацией Жуковского района</t>
  </si>
  <si>
    <t>Увеличение ассигнований с целью разработки и утверждения территориальной схемы обращения с отходами</t>
  </si>
  <si>
    <t>Перераспределение ассигнований в связи с передачей полномочий Администрации Губернатора Брянской области и Правительства Брянской области</t>
  </si>
  <si>
    <t>Увеличение ассигнований в связи с передачей полномочий в сфере молодежной политики от Департамента образования и науки Брянской области</t>
  </si>
  <si>
    <t>Недостаток средств на финансовое обеспечение деятельности регионального фонда капитального ремонта многоквартирных домов Брянской области</t>
  </si>
  <si>
    <t>Экономия средств по уплате налогов</t>
  </si>
  <si>
    <t>В целях погашения просроченной кредиторской задолженности ГАУЗ "Брянская областная психиатрическая больница №1" за приобретенные медикаменты, продукты питания и потребленные коммунальные услуги</t>
  </si>
  <si>
    <t>Увеличение ассигнований на приобретение тележки для перевозки больных для отделения нефрологии ГАУЗ "Брянская областная больница №1"</t>
  </si>
  <si>
    <t>Перераспределение ассигнований с целью финансового обеспечения государственного казенного учреждения "Центр организации закупок в сфере здравоохранения"</t>
  </si>
  <si>
    <t>Сокращение ассигнований в связи с уменьшением предоставляемых трансфертов из федерального бюджета</t>
  </si>
  <si>
    <t>Увеличение ассигнований за счет средств федерального бюджета</t>
  </si>
  <si>
    <t>Увеличение ассигнований закупки туберкулина и диаскин-теста, приобретения оборудования для противотуберкулезной службы</t>
  </si>
  <si>
    <t>В связи с необходимостью приобретения компонентов крови ГБУЗ "Брянская областная станция переливания крови"</t>
  </si>
  <si>
    <t>В связи с необходимостью приобретения ГБУЗ "Брянский территориальный центр медицины катастроф" дорогостоящих расходных материалов и изделий медицинского назначения для оказания экстренной помощи больным с сосудистыми заболеваниями, а также необходимостью проведения текущего ремонта автотранспорта</t>
  </si>
  <si>
    <t>Расходы на обеспечение деятельности созданного государственного казенного учреждения "Центр организации закупок в сфере здравоохранения"</t>
  </si>
  <si>
    <t>В связи с необходимостью оплаты пени по страховым взносам</t>
  </si>
  <si>
    <t>Для ввода в эксплуатацию морфологического корпуса в г. Клинцы</t>
  </si>
  <si>
    <t>Для ввода в эксплуатацию врачебной амбулатории с офисом врача общей (семейной) практики в пгт. Кокоревка Суземского района</t>
  </si>
  <si>
    <t>Уменьшение ассигнований связи с прекращением деятельности ГАУК "Брянский областной планетарий" путем реорганизации в форме присоединения к ГБУК "Брянский краеведческий музей"</t>
  </si>
  <si>
    <t>Недостающий объем средств на погашение задолженности 2015 года по выплате единовременного вознаграждения лицам, удостоенным звания "Заслуженный работник культуры Брянской области"</t>
  </si>
  <si>
    <t>Недостаток средств на финансовое обеспечение деятельности государственных учреждений</t>
  </si>
  <si>
    <t>Увеличение ассигнований в связи с передачей средств от Департамента культуры Брянской области на нового главного распорядителя бюджетных средств</t>
  </si>
  <si>
    <t>Перераспределение ассигнований в связи с созданием нового главного распорядителя бюджетных средств - Управления по охране и сохранению историко-культурного наследия Брянской области</t>
  </si>
  <si>
    <t>Перераспределение ассигнований в связи со сложившейся экономией</t>
  </si>
  <si>
    <t>Увеличение ассигнований на финансовое обеспечение деятельности государственных учреждений</t>
  </si>
  <si>
    <t>Увеличение ассигнований за счет средств федерального бюджета, а также с целью обеспечения софинансирования</t>
  </si>
  <si>
    <t>В связи с изменением типа с бюджетного на автономное государственного учреждения "Клинцовский социально-педагогический колледж"</t>
  </si>
  <si>
    <t>Увеличение ассигнований в связи с недостатком средств на финансовое обеспечение деятельности государственных учреждений</t>
  </si>
  <si>
    <t>Перераспределение ассигнований в связи с уточнением бюджетной классификации</t>
  </si>
  <si>
    <t>Недостаток средств на оплату пени</t>
  </si>
  <si>
    <t>Уменьшение ассигнований в связи с передачей от Департамента образования и науки Брянской области Департаменту внутренней политики Брянской области полномочий в сфере молодежной политики</t>
  </si>
  <si>
    <t>Перераспределение ассигнований в связи с недостатком средств на уплату пени</t>
  </si>
  <si>
    <t>Реализация проекта по внедрению регионального сегмента единой федеральной межведомственной системы учета контингента обучающихся "Контингент"</t>
  </si>
  <si>
    <t>Увеличение ассигнований на сопровождение ИС "Виртуальная школа"</t>
  </si>
  <si>
    <t>Уменьшение ассигнований по объекту "Детский сад г. Стародуб" в соответствии с актом контрольного обмера</t>
  </si>
  <si>
    <t>Увеличение ассигнований для погашения кредиторской задолженности по объекту "Пристройка к школе пос. Октябрьский в Бежицком районе г. Брянска"</t>
  </si>
  <si>
    <t>Уменьшение ассигнований в связи с передачей от Департамента образования и науки Брянской области Департаменту семьи, социальной и демографической политики Брянской области</t>
  </si>
  <si>
    <t>Изменение в связи с уточнением бюджетной классификации, а также в связи с уменьшением доведенных ассигнований федерального бюджета</t>
  </si>
  <si>
    <t>Уменьшение ассигнований с целью исполнения исковых требований к казне Брянской области</t>
  </si>
  <si>
    <t>Перераспределение ассигнования в связи с необходимостью осуществления выплат уволенным работникам</t>
  </si>
  <si>
    <t>Перераспределение ассигнований в связи с недостатком средств на уплату налогов и иных платежей</t>
  </si>
  <si>
    <t>Перераспределение ассигнований в связи с ожидаемой экономией</t>
  </si>
  <si>
    <t>Перераспределение ассигнований в связи с передачей полномочий по проведению независимой оценки качества оказания государственных услуг отраслевым исполнительным органам государственной власти</t>
  </si>
  <si>
    <t>Увеличение ассигнований с целью погашения кредиторской задолженности</t>
  </si>
  <si>
    <t>Увеличение ассигнований в связи с необходимостью исполнения судебных актов, предусматривающих обращение взыскания на средства областного бюджета</t>
  </si>
  <si>
    <t>Недостаток средств на финансовое обеспечение деятельности органа государственной власти</t>
  </si>
  <si>
    <t>Увеличение ассигнований дорожного фонда Брянской области</t>
  </si>
  <si>
    <t>Уменьшение ассигнований в связи со складывающейся экономией</t>
  </si>
  <si>
    <t>Перераспределение ассигнования для оплаты расходов по исполнительным листам</t>
  </si>
  <si>
    <t>Оплата поставленного оборудования по объекту: "Роддом (2 пусковой комплекс) г. Клинцы"</t>
  </si>
  <si>
    <t>Увеличение ассигнования за счет средств федерального бюджета</t>
  </si>
  <si>
    <t>Для оплаты услуг почты и банка по выплате адресной материальной помощи</t>
  </si>
  <si>
    <t>Уменьшение расходов по проведению ремонта легкоатлетического манежа в рамках программы "Доступная среда"</t>
  </si>
  <si>
    <t>Недостаток средств для оплаты по исполнительным листам</t>
  </si>
  <si>
    <t>Реконструкция водоснабжения н.п. Красный Завод Суражского района (+2000000,00 рублей), водоснабжение н.п. Лутна (-41548,00 рублей)</t>
  </si>
  <si>
    <t>Для оплаты исполнения судебного решения ГКУ "Отдел социальной защиты населения Володарского района г.Брянска" по возмещению расходов по уплате госпошлины в пользу МУП "Жилкомсервис"</t>
  </si>
  <si>
    <t>Внесение изменений с целью погашения задолженности по уплате взносов на капитальный ремонт за объекты казны Брянской области за прошлые периоды</t>
  </si>
  <si>
    <t>Увеличение ассигнований за счет средств федерального бюджета (возврат остатка прошлых лет)</t>
  </si>
  <si>
    <t>Перераспределение ассигнований в связи с недостатком средств на уплату налога на землю</t>
  </si>
  <si>
    <t>Для оплаты отделами социальной защиты населения пени за несвоевременную уплату взносов по обязательному пенсионному и медицинскому страхованию</t>
  </si>
  <si>
    <t>Для оплаты судебного решения по налогам на землю, имущество организаций, транспортному налогу отделами социальной защиты населения Суражского и Жирятинского районов</t>
  </si>
  <si>
    <t>Перераспределение ассигнований для оплаты отделами социальной защиты населения пени за несвоевременную уплату взносов по обязательному пенсионному и медицинскому страхованию</t>
  </si>
  <si>
    <t>Для проведения окончательных расчетов в связи с ликвидацией ГАУ "Реабилитационный центр для лиц с дефектами умственного и физического развития г. Сельцо"</t>
  </si>
  <si>
    <t>Перераспределение ассигнований для возмещения специализированным службам по вопросам похоронного дела расходов по захоронению умерших (погибших) граждан</t>
  </si>
  <si>
    <t>Увеличение ассигнований для выплаты адресной материальной помощи нуждающимся гражданам</t>
  </si>
  <si>
    <t>Уменьшение ассигнований в соответствии с актом контрольного обмера по объекту "Бассейн спорткомплекса пгт. Климово"</t>
  </si>
  <si>
    <t>Приобретение программного комплекса, необходимого для взаимодействия по защищенным каналам связи по исполнению программы реабилитации инвалидов в сфере физической культуры и спорта</t>
  </si>
  <si>
    <t>Увеличение ассигнований с целью уплаты пени по ЕСН с 2008 года</t>
  </si>
  <si>
    <t>Перераспределение расходов на оплату услуг почты и банка в целях реализации мероприятий активной политики занятости населения</t>
  </si>
  <si>
    <t>Перераспределение расходов на оплату услуг почты и банка для зачисления средств пособий и стипендий на лицевые счета безработных граждан</t>
  </si>
  <si>
    <t>Увеличение ассигнований в связи с недостатком средств на приобретение спецпродукции гостехнадзора</t>
  </si>
  <si>
    <t>Увеличение ассигнований с целью оплаты кредиторской задолженности 2015 года</t>
  </si>
  <si>
    <t>Недостаток средств в связи с оплатой кредиторской задолженности за 2015 год</t>
  </si>
  <si>
    <t>Увеличение ассигнований на формирование земельных участков, объектов озеленения</t>
  </si>
  <si>
    <t>Увеличение ассигнований на оплата по исполнительным листам</t>
  </si>
  <si>
    <t>Недостаток средств в связи с оплатой кредиторской задолженности за 2015 год за счет ассигнований 2016 года</t>
  </si>
  <si>
    <t>Уменьшение ассигнований на обеспечение деятельности депутатов Брянской областной Думы в связи с отменой дополнительных гарантий депутатам, осуществляющим депутатскую деятельность на непостоянной основе</t>
  </si>
  <si>
    <t>Недостаток средств на финансовое обеспечение деятельности Брянской областной Думы</t>
  </si>
  <si>
    <t>Увеличение ассигнований на исполнение исковых требований на основании вступивших в законную силу судебных актов</t>
  </si>
  <si>
    <t>Недостаток средств в связи со сложившейся кредиторской задолженностью по состоянию на 01.01.2016, а также необходимостью приобретения программного обеспечения</t>
  </si>
  <si>
    <t>Уменьшение ассигнований в связи со сложившейся экономией</t>
  </si>
  <si>
    <t>Перераспределение ассигнований для приобретения альпинистского снаряжения для обеспечения безопасности при работе на высоте, а также водолазного снаряжения</t>
  </si>
  <si>
    <t>Недостаток средств на проведение экологической экспертизы</t>
  </si>
  <si>
    <t>Уменьшение ассигнований для обеспечения оплаты за выполненные работы по капитальному ремонту ГБУЗ "Злынковская ЦРБ", а также необходимостью приобретения ГБУЗ "Брянский территориальный центр медицины катастроф" дорогостоящих расходных материалов и изделий медицинского назначения для оказания экстренной помощи больным с сосудистыми заболеваниями, необходимостью проведения текущего ремонта автотранспорта</t>
  </si>
  <si>
    <t>Увеличение ассигнований на приобретение учебных тренажеров ГАОУ "Брянский медицинский техникум им. академика Н.М.Амосова"</t>
  </si>
  <si>
    <t>Увеличение ассигнований на приобретение школьных автобусов, приобретение учебников и учебных пособий для обучающихся</t>
  </si>
  <si>
    <t>Перераспределение ассигнований в связи с недостатком средств на проведение диспансеризации государственных служащих, переподключение телефонных номеров, монтаж внутренней связи</t>
  </si>
  <si>
    <t>Cсоздание новых мест в общеобразовательных организациях</t>
  </si>
  <si>
    <t>В связи с фактическим поступлением средств из Пенсионного фонда РФ на социальную поддержку Героев Советского Союза, Героев Российской Федерации (компенсация понесенных затрат на бензин)</t>
  </si>
  <si>
    <t>В результате сложившейся экономии по торгам и планируемым расходам по автоматизации процессов назначения выплат пособий и компенсаций, в том числе приобретение расходных материалов</t>
  </si>
  <si>
    <t>Для проведения текущего ремонта кровли ГБУ СО "Центр социальной помощи семье и детям п. Белые Берега Фокинского района г.Брянска", приобретения и установки тахографа, на обеспечение софинансирования обучения пожилых людей компьютерной грамотности</t>
  </si>
  <si>
    <t>Уменьшение ассигнований в связи со складывающейся экономией по командировочным расходам</t>
  </si>
  <si>
    <t>Увеличение ассигнований за счет средств федерального бюджета на объект "Брянский областной промышленный парк по ул. Красноармейская, д.103. Реконструкция"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</si>
  <si>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</si>
  <si>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Увеличение объема зарезервированных средств на финансовое обеспечение первоочередных социально значимых расходных обязательств</t>
  </si>
  <si>
    <t>В связи с необходимостью оплаты по исполнительному листу ФС № 005215295 от 16.11.2015 госпошлины</t>
  </si>
  <si>
    <t>Для исполнения судебных решений по обеспечению пациентов дорогостоящими лекарственными препаратами</t>
  </si>
  <si>
    <t>Газификация н.п. Сенькин Ров Суражского района (403 116,0 руб.); Водоснабжение н.п. Кашовка (1 очередь строительства) (1 038 474,14 руб.); экономия по объекту Водоснабжение н.п. Хвощевка (- 1 439 293,0 руб.)</t>
  </si>
  <si>
    <t>Увеличение ассигнований с целью оказания финансовой поддержки муниципальных районов (городских округов) области</t>
  </si>
  <si>
    <t>Увеличение ассигнований с целью оказания финансовой поддержки бюджетам поселений</t>
  </si>
  <si>
    <t>Для ввода объекта в эксплуатацию: "Газификация н.п. Клетня"-273 564,0 рублей; Для ввода объектов в эксплуатацию: "Реконструкция водоснабжения н.п. Косичи (1 очередь строительства) Суражского района"-130 000,0 рублей; «Водоснабжение н.п. Лесное Суражского района»- 2 500 000,0 рублей</t>
  </si>
  <si>
    <t>Перераспределение ассигнований с целью обеспечения софинансирования, в том числе по объектам:
"Пристройка к МБОУ СОШ № 2 пгт. Клетня Брянской области"
"Пристройка на 600 мест к лицею № 27 в Фокинском районе г.Брянска"</t>
  </si>
  <si>
    <t>Увеличение ассигнований в связи с недостатком средств на текущие расходы</t>
  </si>
  <si>
    <t>Недостаток средств в связи с выплатой заработной платы за вторую половину декабря 2015 года за счет лимитов текущего года</t>
  </si>
  <si>
    <t>Недостаток средств в связи с выплатой начислений на оплату труда за декабрь 2015 года за счет лимитов текущего года</t>
  </si>
  <si>
    <t>Для ввода объектов в эксплуатацию: «Реконструкция водопроводных сетей н.п. Вышков (2 очередь строительства)» - 3 000 000,0 рублей;«Реконструкция водопроводных сетей н.п. Злынка (1 очередь строительства)» - 2 200 000,0 рублей; «Реконструкция водоснабжения н.п. Лакомая Буда ( 1 очередь строительства) Климовского района» - 3 000 000,0 рублей; водозаборное сооружение ул.Плауновка н.п. Смотрова Буда - 2 000 000,0 рублей; водоснабжение н.п. Оболешево - 184 423,0 рублей</t>
  </si>
  <si>
    <t>Для ввода в эксплуатацию объекта : "Газификация Дома культуры по ул. Комсомольской д.36 н.п.Вишневый Климовского района"-550 000,0 рублей; На погашение кредиторской задолженности по объектам:"Канализационные очистные п. Добрунь Брянской района" - 4 382 432,0 рублей; "Водоснабжение н.п. Занковка Стародубского района" - 718 549,86 рублей</t>
  </si>
  <si>
    <t>Увеличение ассигнований в связи с созданием ГБСУСОН "Сельцовский психоневрологический интернат" (для проведения первоочередных мероприятий по вводу учреждения)</t>
  </si>
  <si>
    <t>Предоставление субсидии ГБУ ДО "БО ДЮСШ по футболу «Смена" на сертификацию искусственного футбольного покрытия, приобретенного в 2015 году за счет средств федерального бюджета; на разработку проектно-сметной документации на капитальный ремонт ГБУДО "Брянская областная специализированная школа адаптивной физкультуры"; увеличение расходов на приобретение кожаных мячей в количестве 40 шт. для команды 2001 года рождения ГБОУ ДОД "Брянская областная ДЮСШ по футболу "Смена"</t>
  </si>
  <si>
    <t>Экономия в рамках финансирования мероприятий, включенных в Единый календарный план региональных, межрегиональных, всероссийских и международных спортивных мероприятий</t>
  </si>
  <si>
    <t>Увеличение ассигнований за счет средств федерального бюджета в соответствии с расходными расписаниями</t>
  </si>
  <si>
    <t>Перераспределение ассигнований в связи с экономией и необходимостью оплаты пени по земельному и транспортному налогам</t>
  </si>
  <si>
    <t>Экономия бюджетных средств на компенсацию бюджетам муниципальных районов части потерь в доходах, возникающих в результате регулирования тарифов на перевозку пассажиров по муниципальным маршрутам</t>
  </si>
  <si>
    <t>Увеличение ассигнований с целью привлечения средств федерального бюджета в соответствии с постановлением Правительства Российской Федерации от 15.03.2016 № 194</t>
  </si>
  <si>
    <t>Недостаток средств для оплаты госпошлины за регистрацию автомобиля</t>
  </si>
  <si>
    <t>Увеличение бюджетных ассигнований в связи с недостатком средств на проведение медосмотров пожарных</t>
  </si>
  <si>
    <t>Недостаток средств в связи с выплатой заработной платы стажерам за декабрь 2015 года за счет лимитов текущего года</t>
  </si>
  <si>
    <t>Недостаток средств в связи с оплатой начислений на выплаты по оплате труда  стажеров за декабрь 2015 года за счет лимитов текущего года</t>
  </si>
  <si>
    <t>Недостаток средств в связи с выплатой начислений на выплаты по оплате труда  стажеров за декабрь 2015 года за счет лимитов текущего года</t>
  </si>
  <si>
    <t>Увеличение ассигнований на предоставление иных межбюджетных трансфертов муниципальным образования на развитие сети многофункциональных центров предоставления государственных и муниципальных услуг (кредиторская задолженность за 2015 год)</t>
  </si>
  <si>
    <t>Дополнительная потребность в целях обеспечения исполнения п.21 ст.7 Закона Брянской области "Об Избирательной комиссии Брянской области" (единовременная компенсация в связи с прекращением полномочий)</t>
  </si>
  <si>
    <t>Увеличение бюджетных ассигнований на финансовое обеспечение деятельности ГБУ "Управление домами Администрации Брянской области", в том числе на погашение кредиторской задолженности за 2015 год</t>
  </si>
  <si>
    <t>Увеличение ассигнований в связи с ликвидацией ГБОУ "Сельцовская школа-интернат" (выплаты уволенным работникам)</t>
  </si>
  <si>
    <t>Перераспределение ассигнований в связи с ликвидацией ГБОУ "Клинцовский специальный (коррекционный) детский дом для детей-сирот и детей, оставшихся без попечения родителей, с ограниченными возможностями здоровья" (выплаты уволенным работникам)</t>
  </si>
  <si>
    <t>Увеличение ассигнований на объекты здравоохранения:
"Реконструкция здания бывшего детского сада под поликлиническое отделение Белоберезовской участковой больницы ГБУЗ "Трубчевская ЦРБ" - 10 107 730 рублей;
"Лечебный корпус городской больницы № 4 по ул. Бежицкой в Советском районе г. Брянска" - 40 000 рублей</t>
  </si>
  <si>
    <t>Недостаток средств на текущие расходы</t>
  </si>
  <si>
    <t xml:space="preserve">Изменение бюджетной классификации в связи с прекращением ГАУ "Спортивный клуб "Брянск" реализации дополнительных предпрофессиональных программ в области физической культуры и спорта, общеразвивающих программ и переходом на оказание государственных услуг по спортивной подготовке по олимпийским видам спорта. </t>
  </si>
  <si>
    <t>Изменение бюджетной классификации в связи с прекращением ГАУ "Спортивный клуб "Брянск" реализации дополнительных предпрофессиональных программ в области физической культуры и спорта, общеразвивающих программ и переходом на оказание государственных услуг по спортивной подготовке по олимпийским видам спорта
 + 9 366 637,7 рублей. Передача функций в муниципальное учреждение культуры Брянского района по оказанию услуг в сфере культуры, осуществляемых в КСК "Путевка" -854 401,0 рублей</t>
  </si>
  <si>
    <t>Изменение бюджетной классификации в связи с прекращением ГБУДО "БО СДЮШОР по лыжному спорту" реализации дополнительных предпрофессиональных программ в области физической культуры и спорта, общеразвивающих программ и переходом на оказание государственных услуг по спортивной подготовке по олимпийским видам спорта +1 768 640,52 рублей; увеличение расходов на текущий ремонт покрытия беговой дорожки, электроосвещения и ремонт кровли ГБУ БО СШОР по легкой атлетике им. В.Д.Самотесова +300 000,0 рублей</t>
  </si>
  <si>
    <t>Изменение бюджетной классификации в связи с прекращением ГБУДО "БО СДЮШОР по лыжному спорту" реализации дополнительных предпрофессиональных программ в области физической культуры и спорта, общеразвивающих программ и переходом на оказание государственных услуг по спортивной подготовке по олимпийским видам спорта -1 768 640,52 рублей; экономия ГБУДО "Брянская областная специализированная школа адаптивной физкультуры" (функционирует с апреля 2016 года, ассигнования на финансовое обеспечение деятельности учреждения выделены из расчета на финансовый год) - 368 763,0 рублей</t>
  </si>
  <si>
    <t>Перераспределение ассигнований для оплаты текущих расходов</t>
  </si>
  <si>
    <t>Увеличение ассигнований для проведения ремонта кровли крыши ГБУЗ "Брянская областная инфекционная больница" (3 149 328,00 рублей) , а также для частичной оплаты просроченной кредиторской задолженности за выполнение работы по капитальному ремонту терапевтического корпуса ГБУЗ "Унечская ЦРБ" (10 000 000,00 рублей)</t>
  </si>
  <si>
    <t>Бюджетные инвестиции иным юридическим лицам (за исключением бюджетных инвестиций в объекты капитального строительства)</t>
  </si>
  <si>
    <t>Недостаток средств на иные выплаты</t>
  </si>
  <si>
    <t>Взносы Брянской области в уставные капиталы хозяйственных обществ</t>
  </si>
  <si>
    <t>Учреждения, оказывающие услуги в сфере ветеринарии</t>
  </si>
  <si>
    <t>Учрежения, обеспечивающие оказание услуг в сфере образования</t>
  </si>
  <si>
    <t>Учреждения, оказывающие услуги в сфере инвестиционных проектов</t>
  </si>
  <si>
    <t>Учреждения, оказывающие услуги в сфере малого и среднего предпринимательства и внешнеэкономической деятельности</t>
  </si>
  <si>
    <t>Субсидии на иные цели государственным учреждениям</t>
  </si>
  <si>
    <t>Уменьшение ассигнований за счет средств федерального бюджета в соответствии с расходными расписаниями</t>
  </si>
  <si>
    <t>Обеспечение уровня софинансирования по объекту "Брянский областной промышленный парк по ул. Красноармейская, д.103. Реконструкция" (уточнение бюджтеной классификации)</t>
  </si>
  <si>
    <t>Уточнение целевой статьи расходов</t>
  </si>
  <si>
    <t>2016 год,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</si>
</sst>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5" x14ac:knownFonts="1">
    <font>
      <sz val="10"/>
      <color rgb="FF000000"/>
      <name val="Times New Roman"/>
    </font>
    <font>
      <sz val="9"/>
      <color rgb="FF000000"/>
      <name val="Segoe UI"/>
      <family val="2"/>
      <charset val="204"/>
    </font>
    <font>
      <b/>
      <sz val="10"/>
      <color rgb="FF000000"/>
      <name val="Segoe UI"/>
      <family val="2"/>
      <charset val="204"/>
    </font>
    <font>
      <b/>
      <sz val="9"/>
      <color rgb="FF000000"/>
      <name val="Segoe UI"/>
      <family val="2"/>
      <charset val="204"/>
    </font>
    <font>
      <sz val="10"/>
      <color rgb="FF000000"/>
      <name val="Segoe U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44" fontId="0" fillId="0" borderId="0">
      <alignment vertical="top" wrapText="1"/>
    </xf>
  </cellStyleXfs>
  <cellXfs count="26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left" vertical="center" wrapText="1"/>
    </xf>
    <xf numFmtId="44" fontId="4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4" borderId="4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3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1" fillId="0" borderId="1" xfId="0" quotePrefix="1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4"/>
  <sheetViews>
    <sheetView tabSelected="1" view="pageBreakPreview" zoomScaleNormal="100" zoomScaleSheetLayoutView="100" workbookViewId="0"/>
  </sheetViews>
  <sheetFormatPr defaultRowHeight="14.25" x14ac:dyDescent="0.2"/>
  <cols>
    <col min="1" max="1" width="9.5" style="2" customWidth="1"/>
    <col min="2" max="2" width="10.83203125" style="2" customWidth="1"/>
    <col min="3" max="3" width="93.1640625" style="2" customWidth="1"/>
    <col min="4" max="4" width="8.5" style="2" customWidth="1"/>
    <col min="5" max="5" width="8.33203125" style="2" customWidth="1"/>
    <col min="6" max="6" width="18" style="2" customWidth="1"/>
    <col min="7" max="7" width="79.1640625" style="2" customWidth="1"/>
    <col min="8" max="8" width="16.33203125" style="2" customWidth="1"/>
    <col min="9" max="16384" width="9.33203125" style="2"/>
  </cols>
  <sheetData>
    <row r="1" spans="1:7" ht="30.75" customHeigh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543</v>
      </c>
      <c r="G1" s="3" t="s">
        <v>5</v>
      </c>
    </row>
    <row r="2" spans="1:7" ht="13.7" customHeight="1" x14ac:dyDescent="0.2">
      <c r="A2" s="22" t="s">
        <v>6</v>
      </c>
      <c r="B2" s="22"/>
      <c r="C2" s="22"/>
      <c r="D2" s="22"/>
      <c r="E2" s="22"/>
      <c r="F2" s="22"/>
      <c r="G2" s="22"/>
    </row>
    <row r="3" spans="1:7" ht="29.85" customHeight="1" x14ac:dyDescent="0.2">
      <c r="A3" s="3" t="s">
        <v>7</v>
      </c>
      <c r="B3" s="3" t="s">
        <v>8</v>
      </c>
      <c r="C3" s="4" t="s">
        <v>9</v>
      </c>
      <c r="D3" s="3" t="s">
        <v>10</v>
      </c>
      <c r="E3" s="3" t="s">
        <v>11</v>
      </c>
      <c r="F3" s="5">
        <v>754163</v>
      </c>
      <c r="G3" s="11" t="s">
        <v>503</v>
      </c>
    </row>
    <row r="4" spans="1:7" ht="29.85" customHeight="1" x14ac:dyDescent="0.2">
      <c r="A4" s="3" t="s">
        <v>7</v>
      </c>
      <c r="B4" s="3" t="s">
        <v>8</v>
      </c>
      <c r="C4" s="4" t="s">
        <v>9</v>
      </c>
      <c r="D4" s="3" t="s">
        <v>10</v>
      </c>
      <c r="E4" s="3" t="s">
        <v>12</v>
      </c>
      <c r="F4" s="5">
        <v>275534</v>
      </c>
      <c r="G4" s="11" t="s">
        <v>504</v>
      </c>
    </row>
    <row r="5" spans="1:7" ht="57.75" customHeight="1" x14ac:dyDescent="0.2">
      <c r="A5" s="3" t="s">
        <v>7</v>
      </c>
      <c r="B5" s="3" t="s">
        <v>15</v>
      </c>
      <c r="C5" s="4" t="s">
        <v>16</v>
      </c>
      <c r="D5" s="3" t="s">
        <v>10</v>
      </c>
      <c r="E5" s="3" t="s">
        <v>17</v>
      </c>
      <c r="F5" s="5">
        <v>-94361.7</v>
      </c>
      <c r="G5" s="1" t="s">
        <v>389</v>
      </c>
    </row>
    <row r="6" spans="1:7" ht="14.45" customHeight="1" x14ac:dyDescent="0.2">
      <c r="A6" s="23" t="s">
        <v>18</v>
      </c>
      <c r="B6" s="23"/>
      <c r="C6" s="23"/>
      <c r="D6" s="23"/>
      <c r="E6" s="23"/>
      <c r="F6" s="6">
        <v>935335.3</v>
      </c>
      <c r="G6" s="7"/>
    </row>
    <row r="7" spans="1:7" ht="13.7" customHeight="1" x14ac:dyDescent="0.2">
      <c r="A7" s="22" t="s">
        <v>19</v>
      </c>
      <c r="B7" s="22"/>
      <c r="C7" s="22"/>
      <c r="D7" s="22"/>
      <c r="E7" s="22"/>
      <c r="F7" s="22"/>
      <c r="G7" s="22"/>
    </row>
    <row r="8" spans="1:7" ht="38.25" customHeight="1" x14ac:dyDescent="0.2">
      <c r="A8" s="3" t="s">
        <v>7</v>
      </c>
      <c r="B8" s="3" t="s">
        <v>20</v>
      </c>
      <c r="C8" s="4" t="s">
        <v>21</v>
      </c>
      <c r="D8" s="3" t="s">
        <v>22</v>
      </c>
      <c r="E8" s="3" t="s">
        <v>23</v>
      </c>
      <c r="F8" s="5">
        <v>642496.32999999996</v>
      </c>
      <c r="G8" s="1" t="s">
        <v>503</v>
      </c>
    </row>
    <row r="9" spans="1:7" ht="38.25" customHeight="1" x14ac:dyDescent="0.2">
      <c r="A9" s="3" t="s">
        <v>7</v>
      </c>
      <c r="B9" s="3" t="s">
        <v>20</v>
      </c>
      <c r="C9" s="4" t="s">
        <v>21</v>
      </c>
      <c r="D9" s="3" t="s">
        <v>22</v>
      </c>
      <c r="E9" s="3" t="s">
        <v>24</v>
      </c>
      <c r="F9" s="5">
        <v>58062.94</v>
      </c>
      <c r="G9" s="1" t="s">
        <v>504</v>
      </c>
    </row>
    <row r="10" spans="1:7" ht="45.2" customHeight="1" x14ac:dyDescent="0.2">
      <c r="A10" s="3" t="s">
        <v>7</v>
      </c>
      <c r="B10" s="3" t="s">
        <v>25</v>
      </c>
      <c r="C10" s="4" t="s">
        <v>26</v>
      </c>
      <c r="D10" s="3" t="s">
        <v>27</v>
      </c>
      <c r="E10" s="3" t="s">
        <v>23</v>
      </c>
      <c r="F10" s="5">
        <v>270000</v>
      </c>
      <c r="G10" s="1" t="s">
        <v>390</v>
      </c>
    </row>
    <row r="11" spans="1:7" ht="45.2" customHeight="1" x14ac:dyDescent="0.2">
      <c r="A11" s="3" t="s">
        <v>7</v>
      </c>
      <c r="B11" s="3" t="s">
        <v>25</v>
      </c>
      <c r="C11" s="4" t="s">
        <v>26</v>
      </c>
      <c r="D11" s="3" t="s">
        <v>27</v>
      </c>
      <c r="E11" s="3" t="s">
        <v>24</v>
      </c>
      <c r="F11" s="5">
        <v>81540</v>
      </c>
      <c r="G11" s="1" t="s">
        <v>390</v>
      </c>
    </row>
    <row r="12" spans="1:7" ht="45.2" customHeight="1" x14ac:dyDescent="0.2">
      <c r="A12" s="3" t="s">
        <v>7</v>
      </c>
      <c r="B12" s="3" t="s">
        <v>28</v>
      </c>
      <c r="C12" s="4" t="s">
        <v>29</v>
      </c>
      <c r="D12" s="3" t="s">
        <v>30</v>
      </c>
      <c r="E12" s="3" t="s">
        <v>23</v>
      </c>
      <c r="F12" s="5">
        <v>1781702.31</v>
      </c>
      <c r="G12" s="11" t="s">
        <v>503</v>
      </c>
    </row>
    <row r="13" spans="1:7" ht="45.2" customHeight="1" x14ac:dyDescent="0.2">
      <c r="A13" s="3" t="s">
        <v>7</v>
      </c>
      <c r="B13" s="3" t="s">
        <v>28</v>
      </c>
      <c r="C13" s="4" t="s">
        <v>29</v>
      </c>
      <c r="D13" s="3" t="s">
        <v>30</v>
      </c>
      <c r="E13" s="3" t="s">
        <v>24</v>
      </c>
      <c r="F13" s="5">
        <v>534204.14</v>
      </c>
      <c r="G13" s="11" t="s">
        <v>504</v>
      </c>
    </row>
    <row r="14" spans="1:7" ht="50.25" customHeight="1" x14ac:dyDescent="0.2">
      <c r="A14" s="3" t="s">
        <v>7</v>
      </c>
      <c r="B14" s="3" t="s">
        <v>31</v>
      </c>
      <c r="C14" s="4" t="s">
        <v>32</v>
      </c>
      <c r="D14" s="3" t="s">
        <v>30</v>
      </c>
      <c r="E14" s="3" t="s">
        <v>23</v>
      </c>
      <c r="F14" s="5">
        <v>6715521.4299999997</v>
      </c>
      <c r="G14" s="11" t="s">
        <v>503</v>
      </c>
    </row>
    <row r="15" spans="1:7" ht="48.75" customHeight="1" x14ac:dyDescent="0.2">
      <c r="A15" s="3" t="s">
        <v>7</v>
      </c>
      <c r="B15" s="3" t="s">
        <v>31</v>
      </c>
      <c r="C15" s="4" t="s">
        <v>32</v>
      </c>
      <c r="D15" s="3" t="s">
        <v>30</v>
      </c>
      <c r="E15" s="3" t="s">
        <v>33</v>
      </c>
      <c r="F15" s="5">
        <v>123135</v>
      </c>
      <c r="G15" s="11" t="s">
        <v>533</v>
      </c>
    </row>
    <row r="16" spans="1:7" ht="50.25" customHeight="1" x14ac:dyDescent="0.2">
      <c r="A16" s="3" t="s">
        <v>7</v>
      </c>
      <c r="B16" s="3" t="s">
        <v>31</v>
      </c>
      <c r="C16" s="4" t="s">
        <v>32</v>
      </c>
      <c r="D16" s="3" t="s">
        <v>30</v>
      </c>
      <c r="E16" s="3" t="s">
        <v>24</v>
      </c>
      <c r="F16" s="5">
        <v>2684471.62</v>
      </c>
      <c r="G16" s="11" t="s">
        <v>504</v>
      </c>
    </row>
    <row r="17" spans="1:7" ht="80.25" customHeight="1" x14ac:dyDescent="0.2">
      <c r="A17" s="3" t="s">
        <v>7</v>
      </c>
      <c r="B17" s="3" t="s">
        <v>34</v>
      </c>
      <c r="C17" s="4" t="s">
        <v>35</v>
      </c>
      <c r="D17" s="3" t="s">
        <v>36</v>
      </c>
      <c r="E17" s="3" t="s">
        <v>37</v>
      </c>
      <c r="F17" s="5">
        <v>9067367.6300000008</v>
      </c>
      <c r="G17" s="11" t="s">
        <v>521</v>
      </c>
    </row>
    <row r="18" spans="1:7" ht="50.25" customHeight="1" x14ac:dyDescent="0.2">
      <c r="A18" s="3" t="s">
        <v>7</v>
      </c>
      <c r="B18" s="3" t="s">
        <v>38</v>
      </c>
      <c r="C18" s="4" t="s">
        <v>39</v>
      </c>
      <c r="D18" s="3" t="s">
        <v>36</v>
      </c>
      <c r="E18" s="3" t="s">
        <v>23</v>
      </c>
      <c r="F18" s="5">
        <v>373456.09</v>
      </c>
      <c r="G18" s="11" t="s">
        <v>503</v>
      </c>
    </row>
    <row r="19" spans="1:7" ht="57.75" customHeight="1" x14ac:dyDescent="0.2">
      <c r="A19" s="3" t="s">
        <v>7</v>
      </c>
      <c r="B19" s="3" t="s">
        <v>38</v>
      </c>
      <c r="C19" s="4" t="s">
        <v>39</v>
      </c>
      <c r="D19" s="3" t="s">
        <v>36</v>
      </c>
      <c r="E19" s="3" t="s">
        <v>24</v>
      </c>
      <c r="F19" s="5">
        <v>225258.64</v>
      </c>
      <c r="G19" s="11" t="s">
        <v>504</v>
      </c>
    </row>
    <row r="20" spans="1:7" ht="75.400000000000006" customHeight="1" x14ac:dyDescent="0.2">
      <c r="A20" s="3" t="s">
        <v>7</v>
      </c>
      <c r="B20" s="3" t="s">
        <v>40</v>
      </c>
      <c r="C20" s="4" t="s">
        <v>41</v>
      </c>
      <c r="D20" s="3" t="s">
        <v>42</v>
      </c>
      <c r="E20" s="3" t="s">
        <v>43</v>
      </c>
      <c r="F20" s="5">
        <v>101273.7</v>
      </c>
      <c r="G20" s="1" t="s">
        <v>393</v>
      </c>
    </row>
    <row r="21" spans="1:7" ht="73.5" customHeight="1" x14ac:dyDescent="0.2">
      <c r="A21" s="3" t="s">
        <v>7</v>
      </c>
      <c r="B21" s="3" t="s">
        <v>44</v>
      </c>
      <c r="C21" s="4" t="s">
        <v>45</v>
      </c>
      <c r="D21" s="3" t="s">
        <v>46</v>
      </c>
      <c r="E21" s="3" t="s">
        <v>47</v>
      </c>
      <c r="F21" s="5">
        <v>-6912</v>
      </c>
      <c r="G21" s="1" t="s">
        <v>394</v>
      </c>
    </row>
    <row r="22" spans="1:7" ht="20.25" customHeight="1" x14ac:dyDescent="0.2">
      <c r="A22" s="3" t="s">
        <v>7</v>
      </c>
      <c r="B22" s="3" t="s">
        <v>48</v>
      </c>
      <c r="C22" s="19" t="s">
        <v>49</v>
      </c>
      <c r="D22" s="3" t="s">
        <v>46</v>
      </c>
      <c r="E22" s="3" t="s">
        <v>11</v>
      </c>
      <c r="F22" s="5">
        <v>-536000</v>
      </c>
      <c r="G22" s="19" t="s">
        <v>481</v>
      </c>
    </row>
    <row r="23" spans="1:7" ht="20.25" customHeight="1" x14ac:dyDescent="0.2">
      <c r="A23" s="3" t="s">
        <v>7</v>
      </c>
      <c r="B23" s="3" t="s">
        <v>48</v>
      </c>
      <c r="C23" s="19"/>
      <c r="D23" s="3" t="s">
        <v>46</v>
      </c>
      <c r="E23" s="3" t="s">
        <v>12</v>
      </c>
      <c r="F23" s="5">
        <v>-162313</v>
      </c>
      <c r="G23" s="19"/>
    </row>
    <row r="24" spans="1:7" ht="20.25" customHeight="1" x14ac:dyDescent="0.2">
      <c r="A24" s="3" t="s">
        <v>7</v>
      </c>
      <c r="B24" s="3" t="s">
        <v>48</v>
      </c>
      <c r="C24" s="19"/>
      <c r="D24" s="3" t="s">
        <v>46</v>
      </c>
      <c r="E24" s="3" t="s">
        <v>47</v>
      </c>
      <c r="F24" s="5">
        <v>698313</v>
      </c>
      <c r="G24" s="19"/>
    </row>
    <row r="25" spans="1:7" ht="30.75" customHeight="1" x14ac:dyDescent="0.2">
      <c r="A25" s="3" t="s">
        <v>7</v>
      </c>
      <c r="B25" s="3" t="s">
        <v>48</v>
      </c>
      <c r="C25" s="19"/>
      <c r="D25" s="3" t="s">
        <v>50</v>
      </c>
      <c r="E25" s="3" t="s">
        <v>11</v>
      </c>
      <c r="F25" s="5">
        <v>13334869</v>
      </c>
      <c r="G25" s="11" t="s">
        <v>503</v>
      </c>
    </row>
    <row r="26" spans="1:7" ht="30" customHeight="1" x14ac:dyDescent="0.2">
      <c r="A26" s="3" t="s">
        <v>7</v>
      </c>
      <c r="B26" s="3" t="s">
        <v>48</v>
      </c>
      <c r="C26" s="19"/>
      <c r="D26" s="3" t="s">
        <v>50</v>
      </c>
      <c r="E26" s="3" t="s">
        <v>12</v>
      </c>
      <c r="F26" s="5">
        <v>4027131</v>
      </c>
      <c r="G26" s="11" t="s">
        <v>504</v>
      </c>
    </row>
    <row r="27" spans="1:7" ht="33" customHeight="1" x14ac:dyDescent="0.2">
      <c r="A27" s="3" t="s">
        <v>7</v>
      </c>
      <c r="B27" s="3" t="s">
        <v>48</v>
      </c>
      <c r="C27" s="19"/>
      <c r="D27" s="3" t="s">
        <v>50</v>
      </c>
      <c r="E27" s="3" t="s">
        <v>47</v>
      </c>
      <c r="F27" s="5">
        <v>2638000</v>
      </c>
      <c r="G27" s="11" t="s">
        <v>515</v>
      </c>
    </row>
    <row r="28" spans="1:7" ht="56.25" customHeight="1" x14ac:dyDescent="0.2">
      <c r="A28" s="3" t="s">
        <v>7</v>
      </c>
      <c r="B28" s="3" t="s">
        <v>52</v>
      </c>
      <c r="C28" s="4" t="s">
        <v>53</v>
      </c>
      <c r="D28" s="3" t="s">
        <v>54</v>
      </c>
      <c r="E28" s="3" t="s">
        <v>47</v>
      </c>
      <c r="F28" s="5">
        <v>108000</v>
      </c>
      <c r="G28" s="1" t="s">
        <v>395</v>
      </c>
    </row>
    <row r="29" spans="1:7" ht="24" customHeight="1" x14ac:dyDescent="0.2">
      <c r="A29" s="3" t="s">
        <v>55</v>
      </c>
      <c r="B29" s="3" t="s">
        <v>40</v>
      </c>
      <c r="C29" s="19" t="s">
        <v>41</v>
      </c>
      <c r="D29" s="3" t="s">
        <v>42</v>
      </c>
      <c r="E29" s="3">
        <v>110</v>
      </c>
      <c r="F29" s="5">
        <v>1075605.8</v>
      </c>
      <c r="G29" s="19" t="s">
        <v>396</v>
      </c>
    </row>
    <row r="30" spans="1:7" ht="24" customHeight="1" x14ac:dyDescent="0.2">
      <c r="A30" s="3" t="s">
        <v>55</v>
      </c>
      <c r="B30" s="3" t="s">
        <v>40</v>
      </c>
      <c r="C30" s="19"/>
      <c r="D30" s="3" t="s">
        <v>42</v>
      </c>
      <c r="E30" s="3">
        <v>240</v>
      </c>
      <c r="F30" s="5">
        <v>-1075605.8</v>
      </c>
      <c r="G30" s="19"/>
    </row>
    <row r="31" spans="1:7" ht="44.25" customHeight="1" x14ac:dyDescent="0.2">
      <c r="A31" s="3" t="s">
        <v>57</v>
      </c>
      <c r="B31" s="3" t="s">
        <v>58</v>
      </c>
      <c r="C31" s="4" t="s">
        <v>59</v>
      </c>
      <c r="D31" s="3" t="s">
        <v>46</v>
      </c>
      <c r="E31" s="3" t="s">
        <v>60</v>
      </c>
      <c r="F31" s="5">
        <v>20000</v>
      </c>
      <c r="G31" s="1" t="s">
        <v>397</v>
      </c>
    </row>
    <row r="32" spans="1:7" ht="33" customHeight="1" x14ac:dyDescent="0.2">
      <c r="A32" s="3" t="s">
        <v>61</v>
      </c>
      <c r="B32" s="3" t="s">
        <v>52</v>
      </c>
      <c r="C32" s="4" t="s">
        <v>53</v>
      </c>
      <c r="D32" s="3" t="s">
        <v>62</v>
      </c>
      <c r="E32" s="3" t="s">
        <v>23</v>
      </c>
      <c r="F32" s="5">
        <v>18623.57</v>
      </c>
      <c r="G32" s="11" t="s">
        <v>516</v>
      </c>
    </row>
    <row r="33" spans="1:7" ht="33" customHeight="1" x14ac:dyDescent="0.2">
      <c r="A33" s="3" t="s">
        <v>61</v>
      </c>
      <c r="B33" s="3" t="s">
        <v>52</v>
      </c>
      <c r="C33" s="4" t="s">
        <v>53</v>
      </c>
      <c r="D33" s="3" t="s">
        <v>62</v>
      </c>
      <c r="E33" s="3" t="s">
        <v>24</v>
      </c>
      <c r="F33" s="5">
        <v>5624.32</v>
      </c>
      <c r="G33" s="11" t="s">
        <v>518</v>
      </c>
    </row>
    <row r="34" spans="1:7" ht="30" customHeight="1" x14ac:dyDescent="0.2">
      <c r="A34" s="3" t="s">
        <v>63</v>
      </c>
      <c r="B34" s="3" t="s">
        <v>44</v>
      </c>
      <c r="C34" s="4" t="s">
        <v>45</v>
      </c>
      <c r="D34" s="3" t="s">
        <v>46</v>
      </c>
      <c r="E34" s="3" t="s">
        <v>47</v>
      </c>
      <c r="F34" s="5">
        <v>-1030800</v>
      </c>
      <c r="G34" s="19" t="s">
        <v>398</v>
      </c>
    </row>
    <row r="35" spans="1:7" ht="45" customHeight="1" x14ac:dyDescent="0.2">
      <c r="A35" s="3" t="s">
        <v>63</v>
      </c>
      <c r="B35" s="3" t="s">
        <v>66</v>
      </c>
      <c r="C35" s="4" t="s">
        <v>67</v>
      </c>
      <c r="D35" s="3" t="s">
        <v>10</v>
      </c>
      <c r="E35" s="3" t="s">
        <v>47</v>
      </c>
      <c r="F35" s="5">
        <v>1030800</v>
      </c>
      <c r="G35" s="19"/>
    </row>
    <row r="36" spans="1:7" ht="54" customHeight="1" x14ac:dyDescent="0.2">
      <c r="A36" s="3" t="s">
        <v>63</v>
      </c>
      <c r="B36" s="3" t="s">
        <v>64</v>
      </c>
      <c r="C36" s="4" t="s">
        <v>65</v>
      </c>
      <c r="D36" s="3" t="s">
        <v>10</v>
      </c>
      <c r="E36" s="3" t="s">
        <v>47</v>
      </c>
      <c r="F36" s="5">
        <v>19585700</v>
      </c>
      <c r="G36" s="1" t="s">
        <v>399</v>
      </c>
    </row>
    <row r="37" spans="1:7" ht="14.45" customHeight="1" x14ac:dyDescent="0.2">
      <c r="A37" s="23" t="s">
        <v>18</v>
      </c>
      <c r="B37" s="23"/>
      <c r="C37" s="23"/>
      <c r="D37" s="23"/>
      <c r="E37" s="23"/>
      <c r="F37" s="6">
        <v>62389525.719999999</v>
      </c>
      <c r="G37" s="7"/>
    </row>
    <row r="38" spans="1:7" ht="13.7" customHeight="1" x14ac:dyDescent="0.2">
      <c r="A38" s="22" t="s">
        <v>68</v>
      </c>
      <c r="B38" s="22"/>
      <c r="C38" s="22"/>
      <c r="D38" s="22"/>
      <c r="E38" s="22"/>
      <c r="F38" s="22"/>
      <c r="G38" s="22"/>
    </row>
    <row r="39" spans="1:7" ht="51" customHeight="1" x14ac:dyDescent="0.2">
      <c r="A39" s="3" t="s">
        <v>69</v>
      </c>
      <c r="B39" s="3" t="s">
        <v>31</v>
      </c>
      <c r="C39" s="4" t="s">
        <v>32</v>
      </c>
      <c r="D39" s="3" t="s">
        <v>70</v>
      </c>
      <c r="E39" s="3" t="s">
        <v>23</v>
      </c>
      <c r="F39" s="5">
        <v>683166</v>
      </c>
      <c r="G39" s="11" t="s">
        <v>503</v>
      </c>
    </row>
    <row r="40" spans="1:7" ht="54" customHeight="1" x14ac:dyDescent="0.2">
      <c r="A40" s="3" t="s">
        <v>69</v>
      </c>
      <c r="B40" s="3" t="s">
        <v>31</v>
      </c>
      <c r="C40" s="4" t="s">
        <v>32</v>
      </c>
      <c r="D40" s="3" t="s">
        <v>70</v>
      </c>
      <c r="E40" s="3" t="s">
        <v>24</v>
      </c>
      <c r="F40" s="5">
        <v>16848</v>
      </c>
      <c r="G40" s="11" t="s">
        <v>517</v>
      </c>
    </row>
    <row r="41" spans="1:7" ht="41.25" customHeight="1" x14ac:dyDescent="0.2">
      <c r="A41" s="3" t="s">
        <v>69</v>
      </c>
      <c r="B41" s="3" t="s">
        <v>31</v>
      </c>
      <c r="C41" s="4" t="s">
        <v>32</v>
      </c>
      <c r="D41" s="3" t="s">
        <v>70</v>
      </c>
      <c r="E41" s="3" t="s">
        <v>47</v>
      </c>
      <c r="F41" s="5">
        <v>186837</v>
      </c>
      <c r="G41" s="1" t="s">
        <v>482</v>
      </c>
    </row>
    <row r="42" spans="1:7" ht="57" customHeight="1" x14ac:dyDescent="0.2">
      <c r="A42" s="3" t="s">
        <v>69</v>
      </c>
      <c r="B42" s="3" t="s">
        <v>31</v>
      </c>
      <c r="C42" s="4" t="s">
        <v>32</v>
      </c>
      <c r="D42" s="3" t="s">
        <v>70</v>
      </c>
      <c r="E42" s="3" t="s">
        <v>71</v>
      </c>
      <c r="F42" s="5">
        <v>2736</v>
      </c>
      <c r="G42" s="1" t="s">
        <v>495</v>
      </c>
    </row>
    <row r="43" spans="1:7" ht="29.85" customHeight="1" x14ac:dyDescent="0.2">
      <c r="A43" s="3" t="s">
        <v>69</v>
      </c>
      <c r="B43" s="3" t="s">
        <v>72</v>
      </c>
      <c r="C43" s="4" t="s">
        <v>73</v>
      </c>
      <c r="D43" s="3" t="s">
        <v>74</v>
      </c>
      <c r="E43" s="3" t="s">
        <v>47</v>
      </c>
      <c r="F43" s="5">
        <v>90292.9</v>
      </c>
      <c r="G43" s="1" t="s">
        <v>443</v>
      </c>
    </row>
    <row r="44" spans="1:7" ht="27.75" customHeight="1" x14ac:dyDescent="0.2">
      <c r="A44" s="3" t="s">
        <v>69</v>
      </c>
      <c r="B44" s="3" t="s">
        <v>75</v>
      </c>
      <c r="C44" s="4" t="s">
        <v>76</v>
      </c>
      <c r="D44" s="3" t="s">
        <v>77</v>
      </c>
      <c r="E44" s="3" t="s">
        <v>47</v>
      </c>
      <c r="F44" s="5">
        <v>2118299.63</v>
      </c>
      <c r="G44" s="1" t="s">
        <v>401</v>
      </c>
    </row>
    <row r="45" spans="1:7" ht="30" customHeight="1" x14ac:dyDescent="0.2">
      <c r="A45" s="3" t="s">
        <v>69</v>
      </c>
      <c r="B45" s="3" t="s">
        <v>75</v>
      </c>
      <c r="C45" s="4" t="s">
        <v>76</v>
      </c>
      <c r="D45" s="3" t="s">
        <v>77</v>
      </c>
      <c r="E45" s="3" t="s">
        <v>78</v>
      </c>
      <c r="F45" s="5">
        <v>-504150.27</v>
      </c>
      <c r="G45" s="1" t="s">
        <v>400</v>
      </c>
    </row>
    <row r="46" spans="1:7" ht="14.45" customHeight="1" x14ac:dyDescent="0.2">
      <c r="A46" s="23" t="s">
        <v>18</v>
      </c>
      <c r="B46" s="23"/>
      <c r="C46" s="23"/>
      <c r="D46" s="23"/>
      <c r="E46" s="23"/>
      <c r="F46" s="6">
        <v>2594029.2599999998</v>
      </c>
      <c r="G46" s="7"/>
    </row>
    <row r="47" spans="1:7" ht="13.7" customHeight="1" x14ac:dyDescent="0.2">
      <c r="A47" s="22" t="s">
        <v>79</v>
      </c>
      <c r="B47" s="22"/>
      <c r="C47" s="22"/>
      <c r="D47" s="22"/>
      <c r="E47" s="22"/>
      <c r="F47" s="22"/>
      <c r="G47" s="22"/>
    </row>
    <row r="48" spans="1:7" ht="40.5" customHeight="1" x14ac:dyDescent="0.2">
      <c r="A48" s="3" t="s">
        <v>80</v>
      </c>
      <c r="B48" s="3" t="s">
        <v>81</v>
      </c>
      <c r="C48" s="4" t="s">
        <v>82</v>
      </c>
      <c r="D48" s="3" t="s">
        <v>54</v>
      </c>
      <c r="E48" s="3" t="s">
        <v>47</v>
      </c>
      <c r="F48" s="5">
        <v>-108000</v>
      </c>
      <c r="G48" s="1" t="s">
        <v>402</v>
      </c>
    </row>
    <row r="49" spans="1:7" ht="30.75" customHeight="1" x14ac:dyDescent="0.2">
      <c r="A49" s="3" t="s">
        <v>80</v>
      </c>
      <c r="B49" s="3" t="s">
        <v>83</v>
      </c>
      <c r="C49" s="4" t="s">
        <v>84</v>
      </c>
      <c r="D49" s="3" t="s">
        <v>85</v>
      </c>
      <c r="E49" s="3" t="s">
        <v>47</v>
      </c>
      <c r="F49" s="5">
        <v>900604</v>
      </c>
      <c r="G49" s="19" t="s">
        <v>403</v>
      </c>
    </row>
    <row r="50" spans="1:7" ht="18.75" customHeight="1" x14ac:dyDescent="0.2">
      <c r="A50" s="3" t="s">
        <v>80</v>
      </c>
      <c r="B50" s="3" t="s">
        <v>83</v>
      </c>
      <c r="C50" s="4" t="s">
        <v>84</v>
      </c>
      <c r="D50" s="3" t="s">
        <v>86</v>
      </c>
      <c r="E50" s="3" t="s">
        <v>87</v>
      </c>
      <c r="F50" s="5">
        <v>406000</v>
      </c>
      <c r="G50" s="19"/>
    </row>
    <row r="51" spans="1:7" ht="33" customHeight="1" x14ac:dyDescent="0.2">
      <c r="A51" s="3" t="s">
        <v>80</v>
      </c>
      <c r="B51" s="3" t="s">
        <v>31</v>
      </c>
      <c r="C51" s="19" t="s">
        <v>32</v>
      </c>
      <c r="D51" s="3" t="s">
        <v>89</v>
      </c>
      <c r="E51" s="3" t="s">
        <v>23</v>
      </c>
      <c r="F51" s="5">
        <v>4131234</v>
      </c>
      <c r="G51" s="11" t="s">
        <v>503</v>
      </c>
    </row>
    <row r="52" spans="1:7" ht="29.25" customHeight="1" x14ac:dyDescent="0.2">
      <c r="A52" s="3" t="s">
        <v>80</v>
      </c>
      <c r="B52" s="3" t="s">
        <v>31</v>
      </c>
      <c r="C52" s="19"/>
      <c r="D52" s="3" t="s">
        <v>89</v>
      </c>
      <c r="E52" s="3" t="s">
        <v>33</v>
      </c>
      <c r="F52" s="5">
        <v>119380</v>
      </c>
      <c r="G52" s="15" t="s">
        <v>533</v>
      </c>
    </row>
    <row r="53" spans="1:7" ht="29.25" customHeight="1" x14ac:dyDescent="0.2">
      <c r="A53" s="3" t="s">
        <v>80</v>
      </c>
      <c r="B53" s="3" t="s">
        <v>31</v>
      </c>
      <c r="C53" s="19"/>
      <c r="D53" s="3" t="s">
        <v>89</v>
      </c>
      <c r="E53" s="3" t="s">
        <v>24</v>
      </c>
      <c r="F53" s="5">
        <v>1341917</v>
      </c>
      <c r="G53" s="11" t="s">
        <v>504</v>
      </c>
    </row>
    <row r="54" spans="1:7" ht="63" customHeight="1" x14ac:dyDescent="0.2">
      <c r="A54" s="3" t="s">
        <v>80</v>
      </c>
      <c r="B54" s="3" t="s">
        <v>31</v>
      </c>
      <c r="C54" s="4" t="s">
        <v>32</v>
      </c>
      <c r="D54" s="3" t="s">
        <v>89</v>
      </c>
      <c r="E54" s="3" t="s">
        <v>47</v>
      </c>
      <c r="F54" s="5">
        <v>400785</v>
      </c>
      <c r="G54" s="11" t="s">
        <v>502</v>
      </c>
    </row>
    <row r="55" spans="1:7" ht="14.45" customHeight="1" x14ac:dyDescent="0.2">
      <c r="A55" s="23" t="s">
        <v>18</v>
      </c>
      <c r="B55" s="23"/>
      <c r="C55" s="23"/>
      <c r="D55" s="23"/>
      <c r="E55" s="23"/>
      <c r="F55" s="6">
        <v>7191920</v>
      </c>
      <c r="G55" s="7"/>
    </row>
    <row r="56" spans="1:7" ht="13.7" customHeight="1" x14ac:dyDescent="0.2">
      <c r="A56" s="22" t="s">
        <v>90</v>
      </c>
      <c r="B56" s="22"/>
      <c r="C56" s="22"/>
      <c r="D56" s="22"/>
      <c r="E56" s="22"/>
      <c r="F56" s="22"/>
      <c r="G56" s="22"/>
    </row>
    <row r="57" spans="1:7" ht="40.5" customHeight="1" x14ac:dyDescent="0.2">
      <c r="A57" s="3" t="s">
        <v>91</v>
      </c>
      <c r="B57" s="3" t="s">
        <v>31</v>
      </c>
      <c r="C57" s="4" t="s">
        <v>32</v>
      </c>
      <c r="D57" s="3" t="s">
        <v>92</v>
      </c>
      <c r="E57" s="3" t="s">
        <v>23</v>
      </c>
      <c r="F57" s="5">
        <v>471291.62</v>
      </c>
      <c r="G57" s="11" t="s">
        <v>503</v>
      </c>
    </row>
    <row r="58" spans="1:7" ht="40.5" customHeight="1" x14ac:dyDescent="0.2">
      <c r="A58" s="3" t="s">
        <v>91</v>
      </c>
      <c r="B58" s="3" t="s">
        <v>31</v>
      </c>
      <c r="C58" s="4" t="s">
        <v>32</v>
      </c>
      <c r="D58" s="3" t="s">
        <v>92</v>
      </c>
      <c r="E58" s="3" t="s">
        <v>24</v>
      </c>
      <c r="F58" s="5">
        <v>170422.55</v>
      </c>
      <c r="G58" s="11" t="s">
        <v>504</v>
      </c>
    </row>
    <row r="59" spans="1:7" ht="40.5" customHeight="1" x14ac:dyDescent="0.2">
      <c r="A59" s="3" t="s">
        <v>91</v>
      </c>
      <c r="B59" s="3" t="s">
        <v>31</v>
      </c>
      <c r="C59" s="4" t="s">
        <v>32</v>
      </c>
      <c r="D59" s="3" t="s">
        <v>92</v>
      </c>
      <c r="E59" s="3" t="s">
        <v>47</v>
      </c>
      <c r="F59" s="5">
        <f>409964</f>
        <v>409964</v>
      </c>
      <c r="G59" s="1" t="s">
        <v>502</v>
      </c>
    </row>
    <row r="60" spans="1:7" ht="40.5" customHeight="1" x14ac:dyDescent="0.2">
      <c r="A60" s="3" t="s">
        <v>91</v>
      </c>
      <c r="B60" s="3" t="s">
        <v>31</v>
      </c>
      <c r="C60" s="4" t="s">
        <v>32</v>
      </c>
      <c r="D60" s="3" t="s">
        <v>92</v>
      </c>
      <c r="E60" s="3" t="s">
        <v>51</v>
      </c>
      <c r="F60" s="5">
        <v>-1000</v>
      </c>
      <c r="G60" s="1" t="s">
        <v>405</v>
      </c>
    </row>
    <row r="61" spans="1:7" ht="40.5" customHeight="1" x14ac:dyDescent="0.2">
      <c r="A61" s="3" t="s">
        <v>93</v>
      </c>
      <c r="B61" s="3" t="s">
        <v>94</v>
      </c>
      <c r="C61" s="4" t="s">
        <v>95</v>
      </c>
      <c r="D61" s="3" t="s">
        <v>96</v>
      </c>
      <c r="E61" s="3" t="s">
        <v>97</v>
      </c>
      <c r="F61" s="5">
        <v>9000000</v>
      </c>
      <c r="G61" s="1" t="s">
        <v>404</v>
      </c>
    </row>
    <row r="62" spans="1:7" ht="40.5" customHeight="1" x14ac:dyDescent="0.2">
      <c r="A62" s="3" t="s">
        <v>93</v>
      </c>
      <c r="B62" s="3" t="s">
        <v>31</v>
      </c>
      <c r="C62" s="19" t="s">
        <v>32</v>
      </c>
      <c r="D62" s="3" t="s">
        <v>92</v>
      </c>
      <c r="E62" s="3" t="s">
        <v>23</v>
      </c>
      <c r="F62" s="5">
        <v>463340</v>
      </c>
      <c r="G62" s="12" t="s">
        <v>503</v>
      </c>
    </row>
    <row r="63" spans="1:7" ht="40.5" customHeight="1" x14ac:dyDescent="0.2">
      <c r="A63" s="3" t="s">
        <v>93</v>
      </c>
      <c r="B63" s="3" t="s">
        <v>31</v>
      </c>
      <c r="C63" s="19"/>
      <c r="D63" s="3" t="s">
        <v>92</v>
      </c>
      <c r="E63" s="3" t="s">
        <v>24</v>
      </c>
      <c r="F63" s="5">
        <v>169700</v>
      </c>
      <c r="G63" s="12" t="s">
        <v>504</v>
      </c>
    </row>
    <row r="64" spans="1:7" ht="14.45" customHeight="1" x14ac:dyDescent="0.2">
      <c r="A64" s="23" t="s">
        <v>18</v>
      </c>
      <c r="B64" s="23"/>
      <c r="C64" s="23"/>
      <c r="D64" s="23"/>
      <c r="E64" s="23"/>
      <c r="F64" s="6">
        <v>10683718.17</v>
      </c>
      <c r="G64" s="7"/>
    </row>
    <row r="65" spans="1:7" ht="13.7" customHeight="1" x14ac:dyDescent="0.2">
      <c r="A65" s="22" t="s">
        <v>98</v>
      </c>
      <c r="B65" s="22"/>
      <c r="C65" s="22"/>
      <c r="D65" s="22"/>
      <c r="E65" s="22"/>
      <c r="F65" s="22"/>
      <c r="G65" s="22"/>
    </row>
    <row r="66" spans="1:7" ht="89.25" customHeight="1" x14ac:dyDescent="0.2">
      <c r="A66" s="3" t="s">
        <v>55</v>
      </c>
      <c r="B66" s="3" t="s">
        <v>99</v>
      </c>
      <c r="C66" s="4" t="s">
        <v>100</v>
      </c>
      <c r="D66" s="3" t="s">
        <v>101</v>
      </c>
      <c r="E66" s="3" t="s">
        <v>102</v>
      </c>
      <c r="F66" s="5">
        <v>-1639507.5</v>
      </c>
      <c r="G66" s="1" t="s">
        <v>483</v>
      </c>
    </row>
    <row r="67" spans="1:7" ht="29.85" customHeight="1" x14ac:dyDescent="0.2">
      <c r="A67" s="3" t="s">
        <v>55</v>
      </c>
      <c r="B67" s="3" t="s">
        <v>99</v>
      </c>
      <c r="C67" s="4" t="s">
        <v>100</v>
      </c>
      <c r="D67" s="3" t="s">
        <v>101</v>
      </c>
      <c r="E67" s="3" t="s">
        <v>88</v>
      </c>
      <c r="F67" s="5">
        <v>100000</v>
      </c>
      <c r="G67" s="1" t="s">
        <v>484</v>
      </c>
    </row>
    <row r="68" spans="1:7" ht="46.5" customHeight="1" x14ac:dyDescent="0.2">
      <c r="A68" s="3" t="s">
        <v>55</v>
      </c>
      <c r="B68" s="3" t="s">
        <v>103</v>
      </c>
      <c r="C68" s="4" t="s">
        <v>104</v>
      </c>
      <c r="D68" s="3" t="s">
        <v>105</v>
      </c>
      <c r="E68" s="3" t="s">
        <v>37</v>
      </c>
      <c r="F68" s="5">
        <v>-3723840</v>
      </c>
      <c r="G68" s="1" t="s">
        <v>408</v>
      </c>
    </row>
    <row r="69" spans="1:7" ht="64.5" customHeight="1" x14ac:dyDescent="0.2">
      <c r="A69" s="3" t="s">
        <v>55</v>
      </c>
      <c r="B69" s="3" t="s">
        <v>103</v>
      </c>
      <c r="C69" s="4" t="s">
        <v>104</v>
      </c>
      <c r="D69" s="3" t="s">
        <v>105</v>
      </c>
      <c r="E69" s="3" t="s">
        <v>106</v>
      </c>
      <c r="F69" s="5">
        <v>14178419.5</v>
      </c>
      <c r="G69" s="14" t="s">
        <v>531</v>
      </c>
    </row>
    <row r="70" spans="1:7" ht="48.75" customHeight="1" x14ac:dyDescent="0.2">
      <c r="A70" s="3" t="s">
        <v>55</v>
      </c>
      <c r="B70" s="3" t="s">
        <v>103</v>
      </c>
      <c r="C70" s="4" t="s">
        <v>104</v>
      </c>
      <c r="D70" s="3" t="s">
        <v>105</v>
      </c>
      <c r="E70" s="3" t="s">
        <v>102</v>
      </c>
      <c r="F70" s="5">
        <v>9730700</v>
      </c>
      <c r="G70" s="1" t="s">
        <v>406</v>
      </c>
    </row>
    <row r="71" spans="1:7" ht="44.25" customHeight="1" x14ac:dyDescent="0.2">
      <c r="A71" s="3" t="s">
        <v>55</v>
      </c>
      <c r="B71" s="3" t="s">
        <v>103</v>
      </c>
      <c r="C71" s="4" t="s">
        <v>104</v>
      </c>
      <c r="D71" s="3" t="s">
        <v>105</v>
      </c>
      <c r="E71" s="3" t="s">
        <v>88</v>
      </c>
      <c r="F71" s="5">
        <v>82000</v>
      </c>
      <c r="G71" s="1" t="s">
        <v>407</v>
      </c>
    </row>
    <row r="72" spans="1:7" ht="68.25" customHeight="1" x14ac:dyDescent="0.2">
      <c r="A72" s="3" t="s">
        <v>55</v>
      </c>
      <c r="B72" s="3" t="s">
        <v>107</v>
      </c>
      <c r="C72" s="4" t="s">
        <v>108</v>
      </c>
      <c r="D72" s="3" t="s">
        <v>105</v>
      </c>
      <c r="E72" s="3" t="s">
        <v>106</v>
      </c>
      <c r="F72" s="5">
        <v>-2461500</v>
      </c>
      <c r="G72" s="1" t="s">
        <v>409</v>
      </c>
    </row>
    <row r="73" spans="1:7" ht="38.25" customHeight="1" x14ac:dyDescent="0.2">
      <c r="A73" s="3" t="s">
        <v>55</v>
      </c>
      <c r="B73" s="3" t="s">
        <v>109</v>
      </c>
      <c r="C73" s="4" t="s">
        <v>110</v>
      </c>
      <c r="D73" s="3" t="s">
        <v>105</v>
      </c>
      <c r="E73" s="3" t="s">
        <v>88</v>
      </c>
      <c r="F73" s="5">
        <v>1800</v>
      </c>
      <c r="G73" s="1" t="s">
        <v>410</v>
      </c>
    </row>
    <row r="74" spans="1:7" ht="33" customHeight="1" x14ac:dyDescent="0.2">
      <c r="A74" s="3" t="s">
        <v>55</v>
      </c>
      <c r="B74" s="3" t="s">
        <v>111</v>
      </c>
      <c r="C74" s="4" t="s">
        <v>112</v>
      </c>
      <c r="D74" s="3" t="s">
        <v>105</v>
      </c>
      <c r="E74" s="3" t="s">
        <v>106</v>
      </c>
      <c r="F74" s="5">
        <v>22974140.98</v>
      </c>
      <c r="G74" s="1" t="s">
        <v>411</v>
      </c>
    </row>
    <row r="75" spans="1:7" ht="49.5" customHeight="1" x14ac:dyDescent="0.2">
      <c r="A75" s="3" t="s">
        <v>55</v>
      </c>
      <c r="B75" s="3" t="s">
        <v>113</v>
      </c>
      <c r="C75" s="4" t="s">
        <v>114</v>
      </c>
      <c r="D75" s="3" t="s">
        <v>115</v>
      </c>
      <c r="E75" s="3" t="s">
        <v>116</v>
      </c>
      <c r="F75" s="5">
        <v>48200000</v>
      </c>
      <c r="G75" s="1" t="s">
        <v>496</v>
      </c>
    </row>
    <row r="76" spans="1:7" ht="49.5" customHeight="1" x14ac:dyDescent="0.2">
      <c r="A76" s="3" t="s">
        <v>55</v>
      </c>
      <c r="B76" s="3" t="s">
        <v>117</v>
      </c>
      <c r="C76" s="4" t="s">
        <v>118</v>
      </c>
      <c r="D76" s="3" t="s">
        <v>115</v>
      </c>
      <c r="E76" s="3" t="s">
        <v>106</v>
      </c>
      <c r="F76" s="5">
        <v>-6503700</v>
      </c>
      <c r="G76" s="1" t="s">
        <v>409</v>
      </c>
    </row>
    <row r="77" spans="1:7" ht="29.85" customHeight="1" x14ac:dyDescent="0.2">
      <c r="A77" s="3" t="s">
        <v>55</v>
      </c>
      <c r="B77" s="3" t="s">
        <v>119</v>
      </c>
      <c r="C77" s="4" t="s">
        <v>120</v>
      </c>
      <c r="D77" s="3" t="s">
        <v>115</v>
      </c>
      <c r="E77" s="3" t="s">
        <v>116</v>
      </c>
      <c r="F77" s="5">
        <v>-9704700</v>
      </c>
      <c r="G77" s="1" t="s">
        <v>409</v>
      </c>
    </row>
    <row r="78" spans="1:7" ht="45.2" customHeight="1" x14ac:dyDescent="0.2">
      <c r="A78" s="3" t="s">
        <v>55</v>
      </c>
      <c r="B78" s="3" t="s">
        <v>121</v>
      </c>
      <c r="C78" s="4" t="s">
        <v>122</v>
      </c>
      <c r="D78" s="3" t="s">
        <v>115</v>
      </c>
      <c r="E78" s="3" t="s">
        <v>106</v>
      </c>
      <c r="F78" s="5">
        <v>-300600</v>
      </c>
      <c r="G78" s="1" t="s">
        <v>409</v>
      </c>
    </row>
    <row r="79" spans="1:7" ht="42" customHeight="1" x14ac:dyDescent="0.2">
      <c r="A79" s="3" t="s">
        <v>55</v>
      </c>
      <c r="B79" s="3" t="s">
        <v>123</v>
      </c>
      <c r="C79" s="4" t="s">
        <v>124</v>
      </c>
      <c r="D79" s="3" t="s">
        <v>115</v>
      </c>
      <c r="E79" s="3" t="s">
        <v>106</v>
      </c>
      <c r="F79" s="5">
        <v>-736100</v>
      </c>
      <c r="G79" s="1" t="s">
        <v>409</v>
      </c>
    </row>
    <row r="80" spans="1:7" ht="29.85" customHeight="1" x14ac:dyDescent="0.2">
      <c r="A80" s="3" t="s">
        <v>55</v>
      </c>
      <c r="B80" s="3" t="s">
        <v>125</v>
      </c>
      <c r="C80" s="4" t="s">
        <v>126</v>
      </c>
      <c r="D80" s="3" t="s">
        <v>127</v>
      </c>
      <c r="E80" s="3" t="s">
        <v>37</v>
      </c>
      <c r="F80" s="5">
        <v>1000000</v>
      </c>
      <c r="G80" s="1" t="s">
        <v>412</v>
      </c>
    </row>
    <row r="81" spans="1:7" ht="30" customHeight="1" x14ac:dyDescent="0.2">
      <c r="A81" s="3" t="s">
        <v>55</v>
      </c>
      <c r="B81" s="3" t="s">
        <v>31</v>
      </c>
      <c r="C81" s="19" t="s">
        <v>32</v>
      </c>
      <c r="D81" s="3" t="s">
        <v>128</v>
      </c>
      <c r="E81" s="3" t="s">
        <v>23</v>
      </c>
      <c r="F81" s="5">
        <v>786898</v>
      </c>
      <c r="G81" s="4" t="s">
        <v>503</v>
      </c>
    </row>
    <row r="82" spans="1:7" ht="30" customHeight="1" x14ac:dyDescent="0.2">
      <c r="A82" s="3" t="s">
        <v>55</v>
      </c>
      <c r="B82" s="3" t="s">
        <v>31</v>
      </c>
      <c r="C82" s="19"/>
      <c r="D82" s="3" t="s">
        <v>128</v>
      </c>
      <c r="E82" s="3" t="s">
        <v>24</v>
      </c>
      <c r="F82" s="5">
        <v>251602</v>
      </c>
      <c r="G82" s="4" t="s">
        <v>504</v>
      </c>
    </row>
    <row r="83" spans="1:7" ht="27.75" customHeight="1" x14ac:dyDescent="0.2">
      <c r="A83" s="3" t="s">
        <v>55</v>
      </c>
      <c r="B83" s="3" t="s">
        <v>129</v>
      </c>
      <c r="C83" s="4" t="s">
        <v>130</v>
      </c>
      <c r="D83" s="3" t="s">
        <v>128</v>
      </c>
      <c r="E83" s="3" t="s">
        <v>11</v>
      </c>
      <c r="F83" s="5">
        <v>2309677</v>
      </c>
      <c r="G83" s="19" t="s">
        <v>414</v>
      </c>
    </row>
    <row r="84" spans="1:7" ht="27.75" customHeight="1" x14ac:dyDescent="0.2">
      <c r="A84" s="3" t="s">
        <v>55</v>
      </c>
      <c r="B84" s="3" t="s">
        <v>129</v>
      </c>
      <c r="C84" s="4" t="s">
        <v>130</v>
      </c>
      <c r="D84" s="3" t="s">
        <v>128</v>
      </c>
      <c r="E84" s="3" t="s">
        <v>12</v>
      </c>
      <c r="F84" s="5">
        <v>697522.5</v>
      </c>
      <c r="G84" s="19"/>
    </row>
    <row r="85" spans="1:7" ht="27.75" customHeight="1" x14ac:dyDescent="0.2">
      <c r="A85" s="3" t="s">
        <v>55</v>
      </c>
      <c r="B85" s="3" t="s">
        <v>129</v>
      </c>
      <c r="C85" s="4" t="s">
        <v>130</v>
      </c>
      <c r="D85" s="3" t="s">
        <v>128</v>
      </c>
      <c r="E85" s="3" t="s">
        <v>47</v>
      </c>
      <c r="F85" s="5">
        <v>716390.5</v>
      </c>
      <c r="G85" s="19"/>
    </row>
    <row r="86" spans="1:7" ht="27.75" customHeight="1" x14ac:dyDescent="0.2">
      <c r="A86" s="3" t="s">
        <v>55</v>
      </c>
      <c r="B86" s="3" t="s">
        <v>129</v>
      </c>
      <c r="C86" s="4" t="s">
        <v>130</v>
      </c>
      <c r="D86" s="3" t="s">
        <v>128</v>
      </c>
      <c r="E86" s="3">
        <v>622</v>
      </c>
      <c r="F86" s="5">
        <v>1500000</v>
      </c>
      <c r="G86" s="16" t="s">
        <v>539</v>
      </c>
    </row>
    <row r="87" spans="1:7" ht="69.75" customHeight="1" x14ac:dyDescent="0.2">
      <c r="A87" s="3" t="s">
        <v>55</v>
      </c>
      <c r="B87" s="3" t="s">
        <v>129</v>
      </c>
      <c r="C87" s="4" t="s">
        <v>130</v>
      </c>
      <c r="D87" s="3" t="s">
        <v>128</v>
      </c>
      <c r="E87" s="3" t="s">
        <v>37</v>
      </c>
      <c r="F87" s="5">
        <v>999988.5</v>
      </c>
      <c r="G87" s="1" t="s">
        <v>413</v>
      </c>
    </row>
    <row r="88" spans="1:7" ht="27.75" customHeight="1" x14ac:dyDescent="0.2">
      <c r="A88" s="3" t="s">
        <v>55</v>
      </c>
      <c r="B88" s="3" t="s">
        <v>129</v>
      </c>
      <c r="C88" s="4" t="s">
        <v>130</v>
      </c>
      <c r="D88" s="3" t="s">
        <v>128</v>
      </c>
      <c r="E88" s="3" t="s">
        <v>14</v>
      </c>
      <c r="F88" s="5">
        <v>250</v>
      </c>
      <c r="G88" s="1" t="s">
        <v>415</v>
      </c>
    </row>
    <row r="89" spans="1:7" ht="75.75" customHeight="1" x14ac:dyDescent="0.2">
      <c r="A89" s="3" t="s">
        <v>55</v>
      </c>
      <c r="B89" s="3" t="s">
        <v>131</v>
      </c>
      <c r="C89" s="4" t="s">
        <v>132</v>
      </c>
      <c r="D89" s="3" t="s">
        <v>128</v>
      </c>
      <c r="E89" s="3" t="s">
        <v>116</v>
      </c>
      <c r="F89" s="5">
        <v>-445300</v>
      </c>
      <c r="G89" s="1" t="s">
        <v>409</v>
      </c>
    </row>
    <row r="90" spans="1:7" ht="70.5" customHeight="1" x14ac:dyDescent="0.2">
      <c r="A90" s="3" t="s">
        <v>57</v>
      </c>
      <c r="B90" s="3" t="s">
        <v>58</v>
      </c>
      <c r="C90" s="4" t="s">
        <v>59</v>
      </c>
      <c r="D90" s="3" t="s">
        <v>105</v>
      </c>
      <c r="E90" s="3" t="s">
        <v>60</v>
      </c>
      <c r="F90" s="5">
        <v>10147730</v>
      </c>
      <c r="G90" s="14" t="s">
        <v>524</v>
      </c>
    </row>
    <row r="91" spans="1:7" ht="25.5" customHeight="1" x14ac:dyDescent="0.2">
      <c r="A91" s="3" t="s">
        <v>57</v>
      </c>
      <c r="B91" s="3" t="s">
        <v>133</v>
      </c>
      <c r="C91" s="4" t="s">
        <v>134</v>
      </c>
      <c r="D91" s="3" t="s">
        <v>105</v>
      </c>
      <c r="E91" s="3" t="s">
        <v>78</v>
      </c>
      <c r="F91" s="5">
        <v>13330000</v>
      </c>
      <c r="G91" s="1" t="s">
        <v>416</v>
      </c>
    </row>
    <row r="92" spans="1:7" ht="45.2" customHeight="1" x14ac:dyDescent="0.2">
      <c r="A92" s="3" t="s">
        <v>57</v>
      </c>
      <c r="B92" s="3" t="s">
        <v>58</v>
      </c>
      <c r="C92" s="4" t="s">
        <v>59</v>
      </c>
      <c r="D92" s="3" t="s">
        <v>115</v>
      </c>
      <c r="E92" s="3" t="s">
        <v>60</v>
      </c>
      <c r="F92" s="5">
        <v>10000000</v>
      </c>
      <c r="G92" s="1" t="s">
        <v>417</v>
      </c>
    </row>
    <row r="93" spans="1:7" ht="14.45" customHeight="1" x14ac:dyDescent="0.2">
      <c r="A93" s="23" t="s">
        <v>18</v>
      </c>
      <c r="B93" s="23"/>
      <c r="C93" s="23"/>
      <c r="D93" s="23"/>
      <c r="E93" s="23"/>
      <c r="F93" s="6">
        <f>109991871.48+1500000</f>
        <v>111491871.48</v>
      </c>
      <c r="G93" s="7"/>
    </row>
    <row r="94" spans="1:7" ht="13.7" customHeight="1" x14ac:dyDescent="0.2">
      <c r="A94" s="22" t="s">
        <v>135</v>
      </c>
      <c r="B94" s="22"/>
      <c r="C94" s="22"/>
      <c r="D94" s="22"/>
      <c r="E94" s="22"/>
      <c r="F94" s="22"/>
      <c r="G94" s="22"/>
    </row>
    <row r="95" spans="1:7" ht="47.25" customHeight="1" x14ac:dyDescent="0.2">
      <c r="A95" s="3" t="s">
        <v>136</v>
      </c>
      <c r="B95" s="3" t="s">
        <v>137</v>
      </c>
      <c r="C95" s="4" t="s">
        <v>138</v>
      </c>
      <c r="D95" s="3" t="s">
        <v>139</v>
      </c>
      <c r="E95" s="3" t="s">
        <v>102</v>
      </c>
      <c r="F95" s="5">
        <v>-1310311.6000000001</v>
      </c>
      <c r="G95" s="1" t="s">
        <v>418</v>
      </c>
    </row>
    <row r="96" spans="1:7" ht="24.75" customHeight="1" x14ac:dyDescent="0.2">
      <c r="A96" s="3" t="s">
        <v>136</v>
      </c>
      <c r="B96" s="3" t="s">
        <v>137</v>
      </c>
      <c r="C96" s="4" t="s">
        <v>138</v>
      </c>
      <c r="D96" s="3" t="s">
        <v>139</v>
      </c>
      <c r="E96" s="3">
        <v>612</v>
      </c>
      <c r="F96" s="5">
        <v>1000000</v>
      </c>
      <c r="G96" s="16" t="s">
        <v>539</v>
      </c>
    </row>
    <row r="97" spans="1:7" ht="60.4" customHeight="1" x14ac:dyDescent="0.2">
      <c r="A97" s="3" t="s">
        <v>136</v>
      </c>
      <c r="B97" s="3" t="s">
        <v>140</v>
      </c>
      <c r="C97" s="4" t="s">
        <v>141</v>
      </c>
      <c r="D97" s="3" t="s">
        <v>139</v>
      </c>
      <c r="E97" s="3" t="s">
        <v>142</v>
      </c>
      <c r="F97" s="5">
        <v>240000</v>
      </c>
      <c r="G97" s="1" t="s">
        <v>419</v>
      </c>
    </row>
    <row r="98" spans="1:7" ht="30.75" customHeight="1" x14ac:dyDescent="0.2">
      <c r="A98" s="3" t="s">
        <v>136</v>
      </c>
      <c r="B98" s="3" t="s">
        <v>143</v>
      </c>
      <c r="C98" s="4" t="s">
        <v>144</v>
      </c>
      <c r="D98" s="3" t="s">
        <v>139</v>
      </c>
      <c r="E98" s="3" t="s">
        <v>37</v>
      </c>
      <c r="F98" s="5">
        <v>500000</v>
      </c>
      <c r="G98" s="1" t="s">
        <v>420</v>
      </c>
    </row>
    <row r="99" spans="1:7" ht="30.75" customHeight="1" x14ac:dyDescent="0.2">
      <c r="A99" s="3" t="s">
        <v>136</v>
      </c>
      <c r="B99" s="3" t="s">
        <v>145</v>
      </c>
      <c r="C99" s="4" t="s">
        <v>146</v>
      </c>
      <c r="D99" s="3" t="s">
        <v>139</v>
      </c>
      <c r="E99" s="3" t="s">
        <v>37</v>
      </c>
      <c r="F99" s="5">
        <v>3310311.6</v>
      </c>
      <c r="G99" s="1" t="s">
        <v>420</v>
      </c>
    </row>
    <row r="100" spans="1:7" ht="35.25" customHeight="1" x14ac:dyDescent="0.2">
      <c r="A100" s="3" t="s">
        <v>136</v>
      </c>
      <c r="B100" s="3" t="s">
        <v>145</v>
      </c>
      <c r="C100" s="4" t="s">
        <v>146</v>
      </c>
      <c r="D100" s="3" t="s">
        <v>139</v>
      </c>
      <c r="E100" s="3" t="s">
        <v>106</v>
      </c>
      <c r="F100" s="5">
        <v>176173</v>
      </c>
      <c r="G100" s="1" t="s">
        <v>420</v>
      </c>
    </row>
    <row r="101" spans="1:7" ht="29.85" customHeight="1" x14ac:dyDescent="0.2">
      <c r="A101" s="3" t="s">
        <v>136</v>
      </c>
      <c r="B101" s="3" t="s">
        <v>147</v>
      </c>
      <c r="C101" s="4" t="s">
        <v>148</v>
      </c>
      <c r="D101" s="3" t="s">
        <v>139</v>
      </c>
      <c r="E101" s="3" t="s">
        <v>102</v>
      </c>
      <c r="F101" s="5">
        <v>3800000</v>
      </c>
      <c r="G101" s="1" t="s">
        <v>420</v>
      </c>
    </row>
    <row r="102" spans="1:7" ht="35.25" customHeight="1" x14ac:dyDescent="0.2">
      <c r="A102" s="3" t="s">
        <v>136</v>
      </c>
      <c r="B102" s="3" t="s">
        <v>147</v>
      </c>
      <c r="C102" s="4" t="s">
        <v>148</v>
      </c>
      <c r="D102" s="3" t="s">
        <v>139</v>
      </c>
      <c r="E102" s="3" t="s">
        <v>88</v>
      </c>
      <c r="F102" s="5">
        <v>2412168</v>
      </c>
      <c r="G102" s="1" t="s">
        <v>420</v>
      </c>
    </row>
    <row r="103" spans="1:7" ht="51" customHeight="1" x14ac:dyDescent="0.2">
      <c r="A103" s="3" t="s">
        <v>136</v>
      </c>
      <c r="B103" s="3" t="s">
        <v>149</v>
      </c>
      <c r="C103" s="4" t="s">
        <v>150</v>
      </c>
      <c r="D103" s="3" t="s">
        <v>139</v>
      </c>
      <c r="E103" s="3" t="s">
        <v>106</v>
      </c>
      <c r="F103" s="5">
        <v>-52000</v>
      </c>
      <c r="G103" s="1" t="s">
        <v>409</v>
      </c>
    </row>
    <row r="104" spans="1:7" ht="54" customHeight="1" x14ac:dyDescent="0.2">
      <c r="A104" s="3" t="s">
        <v>136</v>
      </c>
      <c r="B104" s="3" t="s">
        <v>151</v>
      </c>
      <c r="C104" s="4" t="s">
        <v>152</v>
      </c>
      <c r="D104" s="3" t="s">
        <v>139</v>
      </c>
      <c r="E104" s="3" t="s">
        <v>153</v>
      </c>
      <c r="F104" s="5">
        <v>-232000</v>
      </c>
      <c r="G104" s="1" t="s">
        <v>409</v>
      </c>
    </row>
    <row r="105" spans="1:7" ht="45.2" customHeight="1" x14ac:dyDescent="0.2">
      <c r="A105" s="3" t="s">
        <v>136</v>
      </c>
      <c r="B105" s="3" t="s">
        <v>154</v>
      </c>
      <c r="C105" s="4" t="s">
        <v>155</v>
      </c>
      <c r="D105" s="3" t="s">
        <v>139</v>
      </c>
      <c r="E105" s="3" t="s">
        <v>56</v>
      </c>
      <c r="F105" s="5">
        <v>-748341</v>
      </c>
      <c r="G105" s="1" t="s">
        <v>422</v>
      </c>
    </row>
    <row r="106" spans="1:7" ht="52.5" customHeight="1" x14ac:dyDescent="0.2">
      <c r="A106" s="3" t="s">
        <v>136</v>
      </c>
      <c r="B106" s="3" t="s">
        <v>31</v>
      </c>
      <c r="C106" s="4" t="s">
        <v>32</v>
      </c>
      <c r="D106" s="3" t="s">
        <v>156</v>
      </c>
      <c r="E106" s="3" t="s">
        <v>23</v>
      </c>
      <c r="F106" s="5">
        <v>2196631</v>
      </c>
      <c r="G106" s="11" t="s">
        <v>503</v>
      </c>
    </row>
    <row r="107" spans="1:7" ht="46.5" customHeight="1" x14ac:dyDescent="0.2">
      <c r="A107" s="3" t="s">
        <v>136</v>
      </c>
      <c r="B107" s="3" t="s">
        <v>31</v>
      </c>
      <c r="C107" s="4" t="s">
        <v>32</v>
      </c>
      <c r="D107" s="3" t="s">
        <v>156</v>
      </c>
      <c r="E107" s="3" t="s">
        <v>33</v>
      </c>
      <c r="F107" s="5">
        <v>-50400</v>
      </c>
      <c r="G107" s="1" t="s">
        <v>422</v>
      </c>
    </row>
    <row r="108" spans="1:7" ht="54" customHeight="1" x14ac:dyDescent="0.2">
      <c r="A108" s="3" t="s">
        <v>136</v>
      </c>
      <c r="B108" s="3" t="s">
        <v>31</v>
      </c>
      <c r="C108" s="4" t="s">
        <v>32</v>
      </c>
      <c r="D108" s="3" t="s">
        <v>156</v>
      </c>
      <c r="E108" s="3" t="s">
        <v>24</v>
      </c>
      <c r="F108" s="5">
        <v>519849</v>
      </c>
      <c r="G108" s="11" t="s">
        <v>504</v>
      </c>
    </row>
    <row r="109" spans="1:7" ht="63" customHeight="1" x14ac:dyDescent="0.2">
      <c r="A109" s="3" t="s">
        <v>136</v>
      </c>
      <c r="B109" s="3" t="s">
        <v>31</v>
      </c>
      <c r="C109" s="4" t="s">
        <v>32</v>
      </c>
      <c r="D109" s="3" t="s">
        <v>156</v>
      </c>
      <c r="E109" s="3" t="s">
        <v>47</v>
      </c>
      <c r="F109" s="5">
        <v>-30028</v>
      </c>
      <c r="G109" s="1" t="s">
        <v>422</v>
      </c>
    </row>
    <row r="110" spans="1:7" ht="63" customHeight="1" x14ac:dyDescent="0.2">
      <c r="A110" s="3" t="s">
        <v>136</v>
      </c>
      <c r="B110" s="3" t="s">
        <v>31</v>
      </c>
      <c r="C110" s="4" t="s">
        <v>32</v>
      </c>
      <c r="D110" s="3" t="s">
        <v>156</v>
      </c>
      <c r="E110" s="3" t="s">
        <v>51</v>
      </c>
      <c r="F110" s="5">
        <v>-2000</v>
      </c>
      <c r="G110" s="1" t="s">
        <v>422</v>
      </c>
    </row>
    <row r="111" spans="1:7" ht="63" customHeight="1" x14ac:dyDescent="0.2">
      <c r="A111" s="3" t="s">
        <v>136</v>
      </c>
      <c r="B111" s="3" t="s">
        <v>31</v>
      </c>
      <c r="C111" s="4" t="s">
        <v>32</v>
      </c>
      <c r="D111" s="3" t="s">
        <v>156</v>
      </c>
      <c r="E111" s="3" t="s">
        <v>13</v>
      </c>
      <c r="F111" s="5">
        <v>-100</v>
      </c>
      <c r="G111" s="1" t="s">
        <v>422</v>
      </c>
    </row>
    <row r="112" spans="1:7" ht="76.5" customHeight="1" x14ac:dyDescent="0.2">
      <c r="A112" s="3" t="s">
        <v>136</v>
      </c>
      <c r="B112" s="3" t="s">
        <v>157</v>
      </c>
      <c r="C112" s="4" t="s">
        <v>158</v>
      </c>
      <c r="D112" s="3" t="s">
        <v>156</v>
      </c>
      <c r="E112" s="3" t="s">
        <v>23</v>
      </c>
      <c r="F112" s="5">
        <v>-403562.75</v>
      </c>
      <c r="G112" s="1" t="s">
        <v>422</v>
      </c>
    </row>
    <row r="113" spans="1:7" ht="76.5" customHeight="1" x14ac:dyDescent="0.2">
      <c r="A113" s="3" t="s">
        <v>136</v>
      </c>
      <c r="B113" s="3" t="s">
        <v>157</v>
      </c>
      <c r="C113" s="4" t="s">
        <v>158</v>
      </c>
      <c r="D113" s="3" t="s">
        <v>156</v>
      </c>
      <c r="E113" s="3" t="s">
        <v>33</v>
      </c>
      <c r="F113" s="5">
        <v>-1000</v>
      </c>
      <c r="G113" s="1" t="s">
        <v>422</v>
      </c>
    </row>
    <row r="114" spans="1:7" ht="67.5" customHeight="1" x14ac:dyDescent="0.2">
      <c r="A114" s="3" t="s">
        <v>136</v>
      </c>
      <c r="B114" s="3" t="s">
        <v>157</v>
      </c>
      <c r="C114" s="4" t="s">
        <v>158</v>
      </c>
      <c r="D114" s="3" t="s">
        <v>156</v>
      </c>
      <c r="E114" s="3" t="s">
        <v>24</v>
      </c>
      <c r="F114" s="5">
        <v>-121876.3</v>
      </c>
      <c r="G114" s="1" t="s">
        <v>422</v>
      </c>
    </row>
    <row r="115" spans="1:7" ht="67.5" customHeight="1" x14ac:dyDescent="0.2">
      <c r="A115" s="3" t="s">
        <v>136</v>
      </c>
      <c r="B115" s="3" t="s">
        <v>157</v>
      </c>
      <c r="C115" s="4" t="s">
        <v>158</v>
      </c>
      <c r="D115" s="3" t="s">
        <v>156</v>
      </c>
      <c r="E115" s="3" t="s">
        <v>47</v>
      </c>
      <c r="F115" s="5">
        <v>-15282.56</v>
      </c>
      <c r="G115" s="1" t="s">
        <v>422</v>
      </c>
    </row>
    <row r="116" spans="1:7" ht="51" customHeight="1" x14ac:dyDescent="0.2">
      <c r="A116" s="3" t="s">
        <v>159</v>
      </c>
      <c r="B116" s="3" t="s">
        <v>31</v>
      </c>
      <c r="C116" s="4" t="s">
        <v>32</v>
      </c>
      <c r="D116" s="3" t="s">
        <v>156</v>
      </c>
      <c r="E116" s="3" t="s">
        <v>23</v>
      </c>
      <c r="F116" s="5">
        <v>1140974</v>
      </c>
      <c r="G116" s="1" t="s">
        <v>421</v>
      </c>
    </row>
    <row r="117" spans="1:7" ht="54" customHeight="1" x14ac:dyDescent="0.2">
      <c r="A117" s="3" t="s">
        <v>159</v>
      </c>
      <c r="B117" s="3" t="s">
        <v>31</v>
      </c>
      <c r="C117" s="4" t="s">
        <v>32</v>
      </c>
      <c r="D117" s="3" t="s">
        <v>156</v>
      </c>
      <c r="E117" s="3" t="s">
        <v>33</v>
      </c>
      <c r="F117" s="5">
        <v>65258</v>
      </c>
      <c r="G117" s="1" t="s">
        <v>421</v>
      </c>
    </row>
    <row r="118" spans="1:7" ht="54" customHeight="1" x14ac:dyDescent="0.2">
      <c r="A118" s="3" t="s">
        <v>159</v>
      </c>
      <c r="B118" s="3" t="s">
        <v>31</v>
      </c>
      <c r="C118" s="4" t="s">
        <v>32</v>
      </c>
      <c r="D118" s="3" t="s">
        <v>156</v>
      </c>
      <c r="E118" s="3" t="s">
        <v>24</v>
      </c>
      <c r="F118" s="5">
        <v>364282</v>
      </c>
      <c r="G118" s="1" t="s">
        <v>421</v>
      </c>
    </row>
    <row r="119" spans="1:7" ht="54" customHeight="1" x14ac:dyDescent="0.2">
      <c r="A119" s="3" t="s">
        <v>159</v>
      </c>
      <c r="B119" s="3" t="s">
        <v>31</v>
      </c>
      <c r="C119" s="4" t="s">
        <v>32</v>
      </c>
      <c r="D119" s="3" t="s">
        <v>156</v>
      </c>
      <c r="E119" s="3" t="s">
        <v>47</v>
      </c>
      <c r="F119" s="5">
        <v>308882</v>
      </c>
      <c r="G119" s="1" t="s">
        <v>421</v>
      </c>
    </row>
    <row r="120" spans="1:7" ht="45.75" customHeight="1" x14ac:dyDescent="0.2">
      <c r="A120" s="3" t="s">
        <v>159</v>
      </c>
      <c r="B120" s="3" t="s">
        <v>31</v>
      </c>
      <c r="C120" s="4" t="s">
        <v>32</v>
      </c>
      <c r="D120" s="3" t="s">
        <v>156</v>
      </c>
      <c r="E120" s="3" t="s">
        <v>51</v>
      </c>
      <c r="F120" s="5">
        <v>2000</v>
      </c>
      <c r="G120" s="1" t="s">
        <v>421</v>
      </c>
    </row>
    <row r="121" spans="1:7" ht="38.25" customHeight="1" x14ac:dyDescent="0.2">
      <c r="A121" s="3" t="s">
        <v>159</v>
      </c>
      <c r="B121" s="3" t="s">
        <v>31</v>
      </c>
      <c r="C121" s="4" t="s">
        <v>32</v>
      </c>
      <c r="D121" s="3" t="s">
        <v>156</v>
      </c>
      <c r="E121" s="3" t="s">
        <v>13</v>
      </c>
      <c r="F121" s="5">
        <v>100</v>
      </c>
      <c r="G121" s="1" t="s">
        <v>421</v>
      </c>
    </row>
    <row r="122" spans="1:7" ht="58.5" customHeight="1" x14ac:dyDescent="0.2">
      <c r="A122" s="3" t="s">
        <v>159</v>
      </c>
      <c r="B122" s="3" t="s">
        <v>157</v>
      </c>
      <c r="C122" s="4" t="s">
        <v>158</v>
      </c>
      <c r="D122" s="3" t="s">
        <v>156</v>
      </c>
      <c r="E122" s="3" t="s">
        <v>23</v>
      </c>
      <c r="F122" s="5">
        <v>403562.75</v>
      </c>
      <c r="G122" s="1" t="s">
        <v>421</v>
      </c>
    </row>
    <row r="123" spans="1:7" ht="54" customHeight="1" x14ac:dyDescent="0.2">
      <c r="A123" s="3" t="s">
        <v>159</v>
      </c>
      <c r="B123" s="3" t="s">
        <v>157</v>
      </c>
      <c r="C123" s="4" t="s">
        <v>158</v>
      </c>
      <c r="D123" s="3" t="s">
        <v>156</v>
      </c>
      <c r="E123" s="3" t="s">
        <v>33</v>
      </c>
      <c r="F123" s="5">
        <v>1000</v>
      </c>
      <c r="G123" s="1" t="s">
        <v>421</v>
      </c>
    </row>
    <row r="124" spans="1:7" ht="60" customHeight="1" x14ac:dyDescent="0.2">
      <c r="A124" s="3" t="s">
        <v>159</v>
      </c>
      <c r="B124" s="3" t="s">
        <v>157</v>
      </c>
      <c r="C124" s="4" t="s">
        <v>158</v>
      </c>
      <c r="D124" s="3" t="s">
        <v>156</v>
      </c>
      <c r="E124" s="3" t="s">
        <v>24</v>
      </c>
      <c r="F124" s="5">
        <v>121876.3</v>
      </c>
      <c r="G124" s="1" t="s">
        <v>421</v>
      </c>
    </row>
    <row r="125" spans="1:7" ht="61.5" customHeight="1" x14ac:dyDescent="0.2">
      <c r="A125" s="3" t="s">
        <v>159</v>
      </c>
      <c r="B125" s="3" t="s">
        <v>157</v>
      </c>
      <c r="C125" s="4" t="s">
        <v>158</v>
      </c>
      <c r="D125" s="3" t="s">
        <v>156</v>
      </c>
      <c r="E125" s="3" t="s">
        <v>47</v>
      </c>
      <c r="F125" s="5">
        <v>15282.56</v>
      </c>
      <c r="G125" s="1" t="s">
        <v>421</v>
      </c>
    </row>
    <row r="126" spans="1:7" ht="14.45" customHeight="1" x14ac:dyDescent="0.2">
      <c r="A126" s="23" t="s">
        <v>18</v>
      </c>
      <c r="B126" s="23"/>
      <c r="C126" s="23"/>
      <c r="D126" s="23"/>
      <c r="E126" s="23"/>
      <c r="F126" s="6">
        <f>12611448+1000000</f>
        <v>13611448</v>
      </c>
      <c r="G126" s="7"/>
    </row>
    <row r="127" spans="1:7" ht="13.7" customHeight="1" x14ac:dyDescent="0.2">
      <c r="A127" s="22" t="s">
        <v>160</v>
      </c>
      <c r="B127" s="22"/>
      <c r="C127" s="22"/>
      <c r="D127" s="22"/>
      <c r="E127" s="22"/>
      <c r="F127" s="22"/>
      <c r="G127" s="22"/>
    </row>
    <row r="128" spans="1:7" ht="17.45" customHeight="1" x14ac:dyDescent="0.2">
      <c r="A128" s="3" t="s">
        <v>161</v>
      </c>
      <c r="B128" s="3" t="s">
        <v>162</v>
      </c>
      <c r="C128" s="4" t="s">
        <v>163</v>
      </c>
      <c r="D128" s="3" t="s">
        <v>164</v>
      </c>
      <c r="E128" s="3" t="s">
        <v>165</v>
      </c>
      <c r="F128" s="5">
        <v>-1118</v>
      </c>
      <c r="G128" s="1" t="s">
        <v>423</v>
      </c>
    </row>
    <row r="129" spans="1:7" ht="17.45" customHeight="1" x14ac:dyDescent="0.2">
      <c r="A129" s="3" t="s">
        <v>161</v>
      </c>
      <c r="B129" s="3" t="s">
        <v>162</v>
      </c>
      <c r="C129" s="4" t="s">
        <v>163</v>
      </c>
      <c r="D129" s="3" t="s">
        <v>164</v>
      </c>
      <c r="E129" s="3" t="s">
        <v>47</v>
      </c>
      <c r="F129" s="5">
        <v>-140</v>
      </c>
      <c r="G129" s="1" t="s">
        <v>423</v>
      </c>
    </row>
    <row r="130" spans="1:7" ht="31.5" customHeight="1" x14ac:dyDescent="0.2">
      <c r="A130" s="3" t="s">
        <v>161</v>
      </c>
      <c r="B130" s="3" t="s">
        <v>162</v>
      </c>
      <c r="C130" s="4" t="s">
        <v>163</v>
      </c>
      <c r="D130" s="3" t="s">
        <v>164</v>
      </c>
      <c r="E130" s="3" t="s">
        <v>166</v>
      </c>
      <c r="F130" s="5">
        <v>201615</v>
      </c>
      <c r="G130" s="14" t="s">
        <v>522</v>
      </c>
    </row>
    <row r="131" spans="1:7" ht="19.5" customHeight="1" x14ac:dyDescent="0.2">
      <c r="A131" s="3" t="s">
        <v>161</v>
      </c>
      <c r="B131" s="3" t="s">
        <v>162</v>
      </c>
      <c r="C131" s="4" t="s">
        <v>163</v>
      </c>
      <c r="D131" s="3" t="s">
        <v>164</v>
      </c>
      <c r="E131" s="3" t="s">
        <v>37</v>
      </c>
      <c r="F131" s="5">
        <v>38416235.810000002</v>
      </c>
      <c r="G131" s="19" t="s">
        <v>424</v>
      </c>
    </row>
    <row r="132" spans="1:7" ht="19.5" customHeight="1" x14ac:dyDescent="0.2">
      <c r="A132" s="3" t="s">
        <v>161</v>
      </c>
      <c r="B132" s="3" t="s">
        <v>162</v>
      </c>
      <c r="C132" s="4" t="s">
        <v>163</v>
      </c>
      <c r="D132" s="3" t="s">
        <v>164</v>
      </c>
      <c r="E132" s="3" t="s">
        <v>106</v>
      </c>
      <c r="F132" s="5">
        <v>-2831560</v>
      </c>
      <c r="G132" s="19"/>
    </row>
    <row r="133" spans="1:7" ht="19.5" customHeight="1" x14ac:dyDescent="0.2">
      <c r="A133" s="3" t="s">
        <v>161</v>
      </c>
      <c r="B133" s="3" t="s">
        <v>162</v>
      </c>
      <c r="C133" s="4" t="s">
        <v>163</v>
      </c>
      <c r="D133" s="3" t="s">
        <v>164</v>
      </c>
      <c r="E133" s="3" t="s">
        <v>102</v>
      </c>
      <c r="F133" s="5">
        <v>24978406.190000001</v>
      </c>
      <c r="G133" s="19"/>
    </row>
    <row r="134" spans="1:7" ht="19.5" customHeight="1" x14ac:dyDescent="0.2">
      <c r="A134" s="3" t="s">
        <v>161</v>
      </c>
      <c r="B134" s="3" t="s">
        <v>162</v>
      </c>
      <c r="C134" s="4" t="s">
        <v>163</v>
      </c>
      <c r="D134" s="3" t="s">
        <v>164</v>
      </c>
      <c r="E134" s="3" t="s">
        <v>88</v>
      </c>
      <c r="F134" s="5">
        <v>9752570</v>
      </c>
      <c r="G134" s="19"/>
    </row>
    <row r="135" spans="1:7" ht="17.45" customHeight="1" x14ac:dyDescent="0.2">
      <c r="A135" s="3" t="s">
        <v>161</v>
      </c>
      <c r="B135" s="3" t="s">
        <v>162</v>
      </c>
      <c r="C135" s="4" t="s">
        <v>163</v>
      </c>
      <c r="D135" s="3" t="s">
        <v>164</v>
      </c>
      <c r="E135" s="3" t="s">
        <v>13</v>
      </c>
      <c r="F135" s="5">
        <v>750</v>
      </c>
      <c r="G135" s="19"/>
    </row>
    <row r="136" spans="1:7" ht="17.45" customHeight="1" x14ac:dyDescent="0.2">
      <c r="A136" s="3" t="s">
        <v>161</v>
      </c>
      <c r="B136" s="3" t="s">
        <v>162</v>
      </c>
      <c r="C136" s="4" t="s">
        <v>163</v>
      </c>
      <c r="D136" s="3" t="s">
        <v>164</v>
      </c>
      <c r="E136" s="3" t="s">
        <v>14</v>
      </c>
      <c r="F136" s="5">
        <v>508</v>
      </c>
      <c r="G136" s="19"/>
    </row>
    <row r="137" spans="1:7" ht="30.75" customHeight="1" x14ac:dyDescent="0.2">
      <c r="A137" s="3" t="s">
        <v>161</v>
      </c>
      <c r="B137" s="3" t="s">
        <v>167</v>
      </c>
      <c r="C137" s="4" t="s">
        <v>168</v>
      </c>
      <c r="D137" s="3" t="s">
        <v>164</v>
      </c>
      <c r="E137" s="3" t="s">
        <v>166</v>
      </c>
      <c r="F137" s="5">
        <f>258125.97+25384.05+7665.98</f>
        <v>291176</v>
      </c>
      <c r="G137" s="17" t="s">
        <v>523</v>
      </c>
    </row>
    <row r="138" spans="1:7" ht="30.75" customHeight="1" x14ac:dyDescent="0.2">
      <c r="A138" s="3" t="s">
        <v>161</v>
      </c>
      <c r="B138" s="3" t="s">
        <v>167</v>
      </c>
      <c r="C138" s="4" t="s">
        <v>168</v>
      </c>
      <c r="D138" s="3" t="s">
        <v>164</v>
      </c>
      <c r="E138" s="3" t="s">
        <v>37</v>
      </c>
      <c r="F138" s="5">
        <v>-291176</v>
      </c>
      <c r="G138" s="18"/>
    </row>
    <row r="139" spans="1:7" ht="48.75" customHeight="1" x14ac:dyDescent="0.2">
      <c r="A139" s="3" t="s">
        <v>161</v>
      </c>
      <c r="B139" s="3" t="s">
        <v>169</v>
      </c>
      <c r="C139" s="4" t="s">
        <v>170</v>
      </c>
      <c r="D139" s="3" t="s">
        <v>164</v>
      </c>
      <c r="E139" s="3" t="s">
        <v>171</v>
      </c>
      <c r="F139" s="5">
        <v>21703000</v>
      </c>
      <c r="G139" s="19" t="s">
        <v>425</v>
      </c>
    </row>
    <row r="140" spans="1:7" ht="48.75" customHeight="1" x14ac:dyDescent="0.2">
      <c r="A140" s="3" t="s">
        <v>161</v>
      </c>
      <c r="B140" s="3" t="s">
        <v>172</v>
      </c>
      <c r="C140" s="4" t="s">
        <v>173</v>
      </c>
      <c r="D140" s="3" t="s">
        <v>164</v>
      </c>
      <c r="E140" s="3" t="s">
        <v>171</v>
      </c>
      <c r="F140" s="5">
        <v>2085000</v>
      </c>
      <c r="G140" s="19"/>
    </row>
    <row r="141" spans="1:7" ht="25.5" customHeight="1" x14ac:dyDescent="0.2">
      <c r="A141" s="3" t="s">
        <v>161</v>
      </c>
      <c r="B141" s="3" t="s">
        <v>99</v>
      </c>
      <c r="C141" s="4" t="s">
        <v>100</v>
      </c>
      <c r="D141" s="3" t="s">
        <v>101</v>
      </c>
      <c r="E141" s="3" t="s">
        <v>37</v>
      </c>
      <c r="F141" s="5">
        <v>101739910</v>
      </c>
      <c r="G141" s="19" t="s">
        <v>427</v>
      </c>
    </row>
    <row r="142" spans="1:7" ht="25.5" customHeight="1" x14ac:dyDescent="0.2">
      <c r="A142" s="3" t="s">
        <v>161</v>
      </c>
      <c r="B142" s="3" t="s">
        <v>99</v>
      </c>
      <c r="C142" s="4" t="s">
        <v>100</v>
      </c>
      <c r="D142" s="3" t="s">
        <v>101</v>
      </c>
      <c r="E142" s="3" t="s">
        <v>102</v>
      </c>
      <c r="F142" s="5">
        <v>43787501</v>
      </c>
      <c r="G142" s="19"/>
    </row>
    <row r="143" spans="1:7" ht="25.5" customHeight="1" x14ac:dyDescent="0.2">
      <c r="A143" s="3" t="s">
        <v>161</v>
      </c>
      <c r="B143" s="3" t="s">
        <v>99</v>
      </c>
      <c r="C143" s="4" t="s">
        <v>100</v>
      </c>
      <c r="D143" s="3" t="s">
        <v>101</v>
      </c>
      <c r="E143" s="3" t="s">
        <v>106</v>
      </c>
      <c r="F143" s="5">
        <v>-5498821</v>
      </c>
      <c r="G143" s="19" t="s">
        <v>426</v>
      </c>
    </row>
    <row r="144" spans="1:7" ht="25.5" customHeight="1" x14ac:dyDescent="0.2">
      <c r="A144" s="3" t="s">
        <v>161</v>
      </c>
      <c r="B144" s="3" t="s">
        <v>99</v>
      </c>
      <c r="C144" s="4" t="s">
        <v>100</v>
      </c>
      <c r="D144" s="3" t="s">
        <v>101</v>
      </c>
      <c r="E144" s="3" t="s">
        <v>88</v>
      </c>
      <c r="F144" s="5">
        <v>5498821</v>
      </c>
      <c r="G144" s="19"/>
    </row>
    <row r="145" spans="1:7" ht="25.5" customHeight="1" x14ac:dyDescent="0.2">
      <c r="A145" s="3">
        <v>816</v>
      </c>
      <c r="B145" s="3">
        <v>10740</v>
      </c>
      <c r="C145" s="4" t="s">
        <v>536</v>
      </c>
      <c r="D145" s="25" t="s">
        <v>86</v>
      </c>
      <c r="E145" s="3">
        <v>622</v>
      </c>
      <c r="F145" s="5">
        <v>2000000</v>
      </c>
      <c r="G145" s="16" t="s">
        <v>539</v>
      </c>
    </row>
    <row r="146" spans="1:7" ht="60.4" customHeight="1" x14ac:dyDescent="0.2">
      <c r="A146" s="3" t="s">
        <v>161</v>
      </c>
      <c r="B146" s="3" t="s">
        <v>174</v>
      </c>
      <c r="C146" s="4" t="s">
        <v>175</v>
      </c>
      <c r="D146" s="3" t="s">
        <v>85</v>
      </c>
      <c r="E146" s="3" t="s">
        <v>88</v>
      </c>
      <c r="F146" s="5">
        <v>-900604</v>
      </c>
      <c r="G146" s="1" t="s">
        <v>430</v>
      </c>
    </row>
    <row r="147" spans="1:7" ht="29.85" customHeight="1" x14ac:dyDescent="0.2">
      <c r="A147" s="3" t="s">
        <v>161</v>
      </c>
      <c r="B147" s="3" t="s">
        <v>176</v>
      </c>
      <c r="C147" s="4" t="s">
        <v>177</v>
      </c>
      <c r="D147" s="3" t="s">
        <v>85</v>
      </c>
      <c r="E147" s="3" t="s">
        <v>171</v>
      </c>
      <c r="F147" s="5">
        <v>27600000</v>
      </c>
      <c r="G147" s="19" t="s">
        <v>428</v>
      </c>
    </row>
    <row r="148" spans="1:7" ht="29.85" customHeight="1" x14ac:dyDescent="0.2">
      <c r="A148" s="3" t="s">
        <v>161</v>
      </c>
      <c r="B148" s="3" t="s">
        <v>176</v>
      </c>
      <c r="C148" s="4" t="s">
        <v>177</v>
      </c>
      <c r="D148" s="3" t="s">
        <v>86</v>
      </c>
      <c r="E148" s="3" t="s">
        <v>171</v>
      </c>
      <c r="F148" s="5">
        <v>-27600000</v>
      </c>
      <c r="G148" s="19"/>
    </row>
    <row r="149" spans="1:7" ht="35.25" customHeight="1" x14ac:dyDescent="0.2">
      <c r="A149" s="3" t="s">
        <v>161</v>
      </c>
      <c r="B149" s="3" t="s">
        <v>178</v>
      </c>
      <c r="C149" s="4" t="s">
        <v>179</v>
      </c>
      <c r="D149" s="3" t="s">
        <v>85</v>
      </c>
      <c r="E149" s="3" t="s">
        <v>116</v>
      </c>
      <c r="F149" s="5">
        <v>105581400</v>
      </c>
      <c r="G149" s="1" t="s">
        <v>410</v>
      </c>
    </row>
    <row r="150" spans="1:7" ht="43.5" customHeight="1" x14ac:dyDescent="0.2">
      <c r="A150" s="3" t="s">
        <v>161</v>
      </c>
      <c r="B150" s="3" t="s">
        <v>31</v>
      </c>
      <c r="C150" s="4" t="s">
        <v>32</v>
      </c>
      <c r="D150" s="3" t="s">
        <v>86</v>
      </c>
      <c r="E150" s="3" t="s">
        <v>23</v>
      </c>
      <c r="F150" s="5">
        <v>-154311</v>
      </c>
      <c r="G150" s="1" t="s">
        <v>430</v>
      </c>
    </row>
    <row r="151" spans="1:7" ht="43.5" customHeight="1" x14ac:dyDescent="0.2">
      <c r="A151" s="3" t="s">
        <v>161</v>
      </c>
      <c r="B151" s="3" t="s">
        <v>31</v>
      </c>
      <c r="C151" s="4" t="s">
        <v>32</v>
      </c>
      <c r="D151" s="3" t="s">
        <v>86</v>
      </c>
      <c r="E151" s="3" t="s">
        <v>24</v>
      </c>
      <c r="F151" s="5">
        <v>-75211</v>
      </c>
      <c r="G151" s="1" t="s">
        <v>430</v>
      </c>
    </row>
    <row r="152" spans="1:7" ht="43.5" customHeight="1" x14ac:dyDescent="0.2">
      <c r="A152" s="3" t="s">
        <v>161</v>
      </c>
      <c r="B152" s="3" t="s">
        <v>31</v>
      </c>
      <c r="C152" s="4" t="s">
        <v>32</v>
      </c>
      <c r="D152" s="3" t="s">
        <v>86</v>
      </c>
      <c r="E152" s="3" t="s">
        <v>47</v>
      </c>
      <c r="F152" s="5">
        <v>-35053.33</v>
      </c>
      <c r="G152" s="1" t="s">
        <v>430</v>
      </c>
    </row>
    <row r="153" spans="1:7" ht="43.5" customHeight="1" x14ac:dyDescent="0.2">
      <c r="A153" s="3" t="s">
        <v>161</v>
      </c>
      <c r="B153" s="3" t="s">
        <v>31</v>
      </c>
      <c r="C153" s="4" t="s">
        <v>32</v>
      </c>
      <c r="D153" s="3" t="s">
        <v>86</v>
      </c>
      <c r="E153" s="3" t="s">
        <v>71</v>
      </c>
      <c r="F153" s="5">
        <v>35000</v>
      </c>
      <c r="G153" s="1" t="s">
        <v>453</v>
      </c>
    </row>
    <row r="154" spans="1:7" ht="43.5" customHeight="1" x14ac:dyDescent="0.2">
      <c r="A154" s="3" t="s">
        <v>161</v>
      </c>
      <c r="B154" s="3" t="s">
        <v>31</v>
      </c>
      <c r="C154" s="4" t="s">
        <v>32</v>
      </c>
      <c r="D154" s="3" t="s">
        <v>86</v>
      </c>
      <c r="E154" s="3" t="s">
        <v>14</v>
      </c>
      <c r="F154" s="5">
        <v>53.33</v>
      </c>
      <c r="G154" s="1" t="s">
        <v>429</v>
      </c>
    </row>
    <row r="155" spans="1:7" ht="29.85" customHeight="1" x14ac:dyDescent="0.2">
      <c r="A155" s="3" t="s">
        <v>161</v>
      </c>
      <c r="B155" s="3" t="s">
        <v>180</v>
      </c>
      <c r="C155" s="4" t="s">
        <v>181</v>
      </c>
      <c r="D155" s="3" t="s">
        <v>86</v>
      </c>
      <c r="E155" s="3" t="s">
        <v>102</v>
      </c>
      <c r="F155" s="5">
        <v>4000000</v>
      </c>
      <c r="G155" s="19" t="s">
        <v>428</v>
      </c>
    </row>
    <row r="156" spans="1:7" ht="29.85" customHeight="1" x14ac:dyDescent="0.2">
      <c r="A156" s="3" t="s">
        <v>161</v>
      </c>
      <c r="B156" s="3" t="s">
        <v>186</v>
      </c>
      <c r="C156" s="4" t="s">
        <v>187</v>
      </c>
      <c r="D156" s="3" t="s">
        <v>86</v>
      </c>
      <c r="E156" s="3" t="s">
        <v>88</v>
      </c>
      <c r="F156" s="5">
        <v>-4000000</v>
      </c>
      <c r="G156" s="19"/>
    </row>
    <row r="157" spans="1:7" ht="41.25" customHeight="1" x14ac:dyDescent="0.2">
      <c r="A157" s="3" t="s">
        <v>161</v>
      </c>
      <c r="B157" s="3" t="s">
        <v>182</v>
      </c>
      <c r="C157" s="4" t="s">
        <v>183</v>
      </c>
      <c r="D157" s="3" t="s">
        <v>86</v>
      </c>
      <c r="E157" s="3" t="s">
        <v>47</v>
      </c>
      <c r="F157" s="5">
        <v>51927787</v>
      </c>
      <c r="G157" s="1" t="s">
        <v>485</v>
      </c>
    </row>
    <row r="158" spans="1:7" ht="34.5" customHeight="1" x14ac:dyDescent="0.2">
      <c r="A158" s="3" t="s">
        <v>161</v>
      </c>
      <c r="B158" s="3" t="s">
        <v>184</v>
      </c>
      <c r="C158" s="19" t="s">
        <v>185</v>
      </c>
      <c r="D158" s="3" t="s">
        <v>86</v>
      </c>
      <c r="E158" s="3" t="s">
        <v>47</v>
      </c>
      <c r="F158" s="5">
        <v>-2408.85</v>
      </c>
      <c r="G158" s="19" t="s">
        <v>431</v>
      </c>
    </row>
    <row r="159" spans="1:7" ht="34.5" customHeight="1" x14ac:dyDescent="0.2">
      <c r="A159" s="3" t="s">
        <v>161</v>
      </c>
      <c r="B159" s="3" t="s">
        <v>184</v>
      </c>
      <c r="C159" s="19"/>
      <c r="D159" s="3" t="s">
        <v>86</v>
      </c>
      <c r="E159" s="3" t="s">
        <v>14</v>
      </c>
      <c r="F159" s="5">
        <v>2408.85</v>
      </c>
      <c r="G159" s="19"/>
    </row>
    <row r="160" spans="1:7" ht="45.2" customHeight="1" x14ac:dyDescent="0.2">
      <c r="A160" s="3" t="s">
        <v>161</v>
      </c>
      <c r="B160" s="3" t="s">
        <v>188</v>
      </c>
      <c r="C160" s="4" t="s">
        <v>189</v>
      </c>
      <c r="D160" s="3" t="s">
        <v>86</v>
      </c>
      <c r="E160" s="3" t="s">
        <v>47</v>
      </c>
      <c r="F160" s="5">
        <v>6485000</v>
      </c>
      <c r="G160" s="1" t="s">
        <v>432</v>
      </c>
    </row>
    <row r="161" spans="1:7" ht="45.2" customHeight="1" x14ac:dyDescent="0.2">
      <c r="A161" s="3" t="s">
        <v>161</v>
      </c>
      <c r="B161" s="3" t="s">
        <v>188</v>
      </c>
      <c r="C161" s="4" t="s">
        <v>189</v>
      </c>
      <c r="D161" s="3" t="s">
        <v>86</v>
      </c>
      <c r="E161" s="3" t="s">
        <v>88</v>
      </c>
      <c r="F161" s="5">
        <v>1200000</v>
      </c>
      <c r="G161" s="1" t="s">
        <v>433</v>
      </c>
    </row>
    <row r="162" spans="1:7" ht="48.75" customHeight="1" x14ac:dyDescent="0.2">
      <c r="A162" s="3" t="s">
        <v>161</v>
      </c>
      <c r="B162" s="3" t="s">
        <v>83</v>
      </c>
      <c r="C162" s="4" t="s">
        <v>84</v>
      </c>
      <c r="D162" s="3" t="s">
        <v>86</v>
      </c>
      <c r="E162" s="3" t="s">
        <v>87</v>
      </c>
      <c r="F162" s="5">
        <v>-174000</v>
      </c>
      <c r="G162" s="1" t="s">
        <v>430</v>
      </c>
    </row>
    <row r="163" spans="1:7" ht="31.5" customHeight="1" x14ac:dyDescent="0.2">
      <c r="A163" s="3" t="s">
        <v>161</v>
      </c>
      <c r="B163" s="3" t="s">
        <v>190</v>
      </c>
      <c r="C163" s="4" t="s">
        <v>191</v>
      </c>
      <c r="D163" s="3" t="s">
        <v>192</v>
      </c>
      <c r="E163" s="3" t="s">
        <v>171</v>
      </c>
      <c r="F163" s="5">
        <v>-20773288.239999998</v>
      </c>
      <c r="G163" s="19" t="s">
        <v>436</v>
      </c>
    </row>
    <row r="164" spans="1:7" ht="29.85" customHeight="1" x14ac:dyDescent="0.2">
      <c r="A164" s="3" t="s">
        <v>61</v>
      </c>
      <c r="B164" s="3" t="s">
        <v>190</v>
      </c>
      <c r="C164" s="4" t="s">
        <v>191</v>
      </c>
      <c r="D164" s="3" t="s">
        <v>192</v>
      </c>
      <c r="E164" s="3" t="s">
        <v>171</v>
      </c>
      <c r="F164" s="5">
        <v>20773288.239999998</v>
      </c>
      <c r="G164" s="19"/>
    </row>
    <row r="165" spans="1:7" ht="45.2" customHeight="1" x14ac:dyDescent="0.2">
      <c r="A165" s="3" t="s">
        <v>57</v>
      </c>
      <c r="B165" s="3" t="s">
        <v>133</v>
      </c>
      <c r="C165" s="4" t="s">
        <v>134</v>
      </c>
      <c r="D165" s="3" t="s">
        <v>193</v>
      </c>
      <c r="E165" s="3" t="s">
        <v>78</v>
      </c>
      <c r="F165" s="5">
        <v>-1056320</v>
      </c>
      <c r="G165" s="1" t="s">
        <v>434</v>
      </c>
    </row>
    <row r="166" spans="1:7" ht="45.2" customHeight="1" x14ac:dyDescent="0.2">
      <c r="A166" s="3" t="s">
        <v>57</v>
      </c>
      <c r="B166" s="3" t="s">
        <v>133</v>
      </c>
      <c r="C166" s="4" t="s">
        <v>134</v>
      </c>
      <c r="D166" s="3" t="s">
        <v>164</v>
      </c>
      <c r="E166" s="3" t="s">
        <v>78</v>
      </c>
      <c r="F166" s="5">
        <v>30000000</v>
      </c>
      <c r="G166" s="1" t="s">
        <v>435</v>
      </c>
    </row>
    <row r="167" spans="1:7" ht="14.45" customHeight="1" x14ac:dyDescent="0.2">
      <c r="A167" s="23" t="s">
        <v>18</v>
      </c>
      <c r="B167" s="23"/>
      <c r="C167" s="23"/>
      <c r="D167" s="23"/>
      <c r="E167" s="23"/>
      <c r="F167" s="6">
        <f>432666419+2000000</f>
        <v>434666419</v>
      </c>
      <c r="G167" s="7"/>
    </row>
    <row r="168" spans="1:7" ht="13.7" customHeight="1" x14ac:dyDescent="0.2">
      <c r="A168" s="22" t="s">
        <v>194</v>
      </c>
      <c r="B168" s="22"/>
      <c r="C168" s="22"/>
      <c r="D168" s="22"/>
      <c r="E168" s="22"/>
      <c r="F168" s="22"/>
      <c r="G168" s="22"/>
    </row>
    <row r="169" spans="1:7" ht="59.25" customHeight="1" x14ac:dyDescent="0.2">
      <c r="A169" s="3" t="s">
        <v>195</v>
      </c>
      <c r="B169" s="3" t="s">
        <v>31</v>
      </c>
      <c r="C169" s="4" t="s">
        <v>32</v>
      </c>
      <c r="D169" s="3" t="s">
        <v>196</v>
      </c>
      <c r="E169" s="3" t="s">
        <v>23</v>
      </c>
      <c r="F169" s="5">
        <v>728749</v>
      </c>
      <c r="G169" s="11" t="s">
        <v>503</v>
      </c>
    </row>
    <row r="170" spans="1:7" ht="57.75" customHeight="1" x14ac:dyDescent="0.2">
      <c r="A170" s="3" t="s">
        <v>195</v>
      </c>
      <c r="B170" s="3" t="s">
        <v>31</v>
      </c>
      <c r="C170" s="4" t="s">
        <v>32</v>
      </c>
      <c r="D170" s="3" t="s">
        <v>196</v>
      </c>
      <c r="E170" s="3" t="s">
        <v>24</v>
      </c>
      <c r="F170" s="5">
        <v>142891</v>
      </c>
      <c r="G170" s="11" t="s">
        <v>504</v>
      </c>
    </row>
    <row r="171" spans="1:7" ht="29.25" customHeight="1" x14ac:dyDescent="0.2">
      <c r="A171" s="3">
        <v>805</v>
      </c>
      <c r="B171" s="3">
        <v>10280</v>
      </c>
      <c r="C171" s="4" t="s">
        <v>535</v>
      </c>
      <c r="D171" s="3" t="s">
        <v>196</v>
      </c>
      <c r="E171" s="3">
        <v>612</v>
      </c>
      <c r="F171" s="5">
        <v>300000</v>
      </c>
      <c r="G171" s="16" t="s">
        <v>539</v>
      </c>
    </row>
    <row r="172" spans="1:7" ht="31.5" customHeight="1" x14ac:dyDescent="0.2">
      <c r="A172" s="3" t="s">
        <v>197</v>
      </c>
      <c r="B172" s="3" t="s">
        <v>198</v>
      </c>
      <c r="C172" s="4" t="s">
        <v>199</v>
      </c>
      <c r="D172" s="3" t="s">
        <v>36</v>
      </c>
      <c r="E172" s="3" t="s">
        <v>17</v>
      </c>
      <c r="F172" s="5">
        <v>22950500</v>
      </c>
      <c r="G172" s="19" t="s">
        <v>437</v>
      </c>
    </row>
    <row r="173" spans="1:7" ht="31.5" customHeight="1" x14ac:dyDescent="0.2">
      <c r="A173" s="3" t="s">
        <v>197</v>
      </c>
      <c r="B173" s="3" t="s">
        <v>198</v>
      </c>
      <c r="C173" s="4" t="s">
        <v>199</v>
      </c>
      <c r="D173" s="3" t="s">
        <v>196</v>
      </c>
      <c r="E173" s="3" t="s">
        <v>17</v>
      </c>
      <c r="F173" s="5">
        <v>-27000600</v>
      </c>
      <c r="G173" s="19"/>
    </row>
    <row r="174" spans="1:7" ht="60.75" customHeight="1" x14ac:dyDescent="0.2">
      <c r="A174" s="3" t="s">
        <v>197</v>
      </c>
      <c r="B174" s="3" t="s">
        <v>200</v>
      </c>
      <c r="C174" s="4" t="s">
        <v>201</v>
      </c>
      <c r="D174" s="3" t="s">
        <v>196</v>
      </c>
      <c r="E174" s="3" t="s">
        <v>202</v>
      </c>
      <c r="F174" s="5">
        <v>-429094900</v>
      </c>
      <c r="G174" s="14" t="s">
        <v>409</v>
      </c>
    </row>
    <row r="175" spans="1:7" ht="29.85" customHeight="1" x14ac:dyDescent="0.2">
      <c r="A175" s="3" t="s">
        <v>197</v>
      </c>
      <c r="B175" s="3" t="s">
        <v>203</v>
      </c>
      <c r="C175" s="4" t="s">
        <v>204</v>
      </c>
      <c r="D175" s="3" t="s">
        <v>196</v>
      </c>
      <c r="E175" s="3" t="s">
        <v>202</v>
      </c>
      <c r="F175" s="5">
        <v>-355620</v>
      </c>
      <c r="G175" s="1" t="s">
        <v>438</v>
      </c>
    </row>
    <row r="176" spans="1:7" ht="60.75" customHeight="1" x14ac:dyDescent="0.2">
      <c r="A176" s="3" t="s">
        <v>197</v>
      </c>
      <c r="B176" s="3" t="s">
        <v>205</v>
      </c>
      <c r="C176" s="4" t="s">
        <v>206</v>
      </c>
      <c r="D176" s="3" t="s">
        <v>196</v>
      </c>
      <c r="E176" s="3" t="s">
        <v>202</v>
      </c>
      <c r="F176" s="5">
        <v>28132300</v>
      </c>
      <c r="G176" s="1" t="s">
        <v>410</v>
      </c>
    </row>
    <row r="177" spans="1:8" ht="44.25" customHeight="1" x14ac:dyDescent="0.2">
      <c r="A177" s="3" t="s">
        <v>197</v>
      </c>
      <c r="B177" s="3" t="s">
        <v>207</v>
      </c>
      <c r="C177" s="4" t="s">
        <v>208</v>
      </c>
      <c r="D177" s="3" t="s">
        <v>196</v>
      </c>
      <c r="E177" s="3" t="s">
        <v>202</v>
      </c>
      <c r="F177" s="5">
        <v>70990900</v>
      </c>
      <c r="G177" s="1" t="s">
        <v>410</v>
      </c>
    </row>
    <row r="178" spans="1:8" ht="24.75" customHeight="1" x14ac:dyDescent="0.2">
      <c r="A178" s="3" t="s">
        <v>197</v>
      </c>
      <c r="B178" s="3" t="s">
        <v>31</v>
      </c>
      <c r="C178" s="4" t="s">
        <v>32</v>
      </c>
      <c r="D178" s="3" t="s">
        <v>196</v>
      </c>
      <c r="E178" s="3" t="s">
        <v>23</v>
      </c>
      <c r="F178" s="5">
        <v>-1102175</v>
      </c>
      <c r="G178" s="17" t="s">
        <v>530</v>
      </c>
    </row>
    <row r="179" spans="1:8" ht="24.75" customHeight="1" x14ac:dyDescent="0.2">
      <c r="A179" s="3" t="s">
        <v>197</v>
      </c>
      <c r="B179" s="3" t="s">
        <v>31</v>
      </c>
      <c r="C179" s="4" t="s">
        <v>32</v>
      </c>
      <c r="D179" s="3" t="s">
        <v>196</v>
      </c>
      <c r="E179" s="3" t="s">
        <v>33</v>
      </c>
      <c r="F179" s="5">
        <v>-89600</v>
      </c>
      <c r="G179" s="20"/>
    </row>
    <row r="180" spans="1:8" ht="24.75" customHeight="1" x14ac:dyDescent="0.2">
      <c r="A180" s="3" t="s">
        <v>197</v>
      </c>
      <c r="B180" s="3" t="s">
        <v>31</v>
      </c>
      <c r="C180" s="4" t="s">
        <v>32</v>
      </c>
      <c r="D180" s="3" t="s">
        <v>196</v>
      </c>
      <c r="E180" s="3" t="s">
        <v>24</v>
      </c>
      <c r="F180" s="5">
        <v>-1383140</v>
      </c>
      <c r="G180" s="21"/>
    </row>
    <row r="181" spans="1:8" ht="24.75" customHeight="1" x14ac:dyDescent="0.2">
      <c r="A181" s="3" t="s">
        <v>197</v>
      </c>
      <c r="B181" s="3" t="s">
        <v>31</v>
      </c>
      <c r="C181" s="4" t="s">
        <v>32</v>
      </c>
      <c r="D181" s="3" t="s">
        <v>196</v>
      </c>
      <c r="E181" s="3" t="s">
        <v>47</v>
      </c>
      <c r="F181" s="5">
        <v>4574915</v>
      </c>
      <c r="G181" s="18"/>
      <c r="H181" s="2">
        <v>2574915</v>
      </c>
    </row>
    <row r="182" spans="1:8" ht="32.25" customHeight="1" x14ac:dyDescent="0.2">
      <c r="A182" s="3" t="s">
        <v>197</v>
      </c>
      <c r="B182" s="3" t="s">
        <v>209</v>
      </c>
      <c r="C182" s="4" t="s">
        <v>210</v>
      </c>
      <c r="D182" s="3" t="s">
        <v>196</v>
      </c>
      <c r="E182" s="3" t="s">
        <v>11</v>
      </c>
      <c r="F182" s="5">
        <v>-505265.51</v>
      </c>
      <c r="G182" s="19" t="s">
        <v>439</v>
      </c>
    </row>
    <row r="183" spans="1:8" ht="32.25" customHeight="1" x14ac:dyDescent="0.2">
      <c r="A183" s="3" t="s">
        <v>197</v>
      </c>
      <c r="B183" s="3" t="s">
        <v>209</v>
      </c>
      <c r="C183" s="4" t="s">
        <v>210</v>
      </c>
      <c r="D183" s="3" t="s">
        <v>196</v>
      </c>
      <c r="E183" s="3" t="s">
        <v>166</v>
      </c>
      <c r="F183" s="5">
        <v>505265.51</v>
      </c>
      <c r="G183" s="19"/>
    </row>
    <row r="184" spans="1:8" ht="32.25" customHeight="1" x14ac:dyDescent="0.2">
      <c r="A184" s="3" t="s">
        <v>197</v>
      </c>
      <c r="B184" s="3" t="s">
        <v>209</v>
      </c>
      <c r="C184" s="4" t="s">
        <v>210</v>
      </c>
      <c r="D184" s="3" t="s">
        <v>196</v>
      </c>
      <c r="E184" s="3" t="s">
        <v>51</v>
      </c>
      <c r="F184" s="5">
        <v>-18836</v>
      </c>
      <c r="G184" s="19" t="s">
        <v>440</v>
      </c>
    </row>
    <row r="185" spans="1:8" ht="32.25" customHeight="1" x14ac:dyDescent="0.2">
      <c r="A185" s="3" t="s">
        <v>197</v>
      </c>
      <c r="B185" s="3" t="s">
        <v>209</v>
      </c>
      <c r="C185" s="4" t="s">
        <v>210</v>
      </c>
      <c r="D185" s="3" t="s">
        <v>196</v>
      </c>
      <c r="E185" s="3" t="s">
        <v>13</v>
      </c>
      <c r="F185" s="5">
        <v>8836</v>
      </c>
      <c r="G185" s="19"/>
    </row>
    <row r="186" spans="1:8" ht="32.25" customHeight="1" x14ac:dyDescent="0.2">
      <c r="A186" s="3" t="s">
        <v>197</v>
      </c>
      <c r="B186" s="3" t="s">
        <v>209</v>
      </c>
      <c r="C186" s="4" t="s">
        <v>210</v>
      </c>
      <c r="D186" s="3" t="s">
        <v>196</v>
      </c>
      <c r="E186" s="3" t="s">
        <v>14</v>
      </c>
      <c r="F186" s="5">
        <v>10000</v>
      </c>
      <c r="G186" s="19"/>
    </row>
    <row r="187" spans="1:8" ht="29.25" customHeight="1" x14ac:dyDescent="0.2">
      <c r="A187" s="3" t="s">
        <v>197</v>
      </c>
      <c r="B187" s="3" t="s">
        <v>211</v>
      </c>
      <c r="C187" s="4" t="s">
        <v>212</v>
      </c>
      <c r="D187" s="3" t="s">
        <v>196</v>
      </c>
      <c r="E187" s="3" t="s">
        <v>202</v>
      </c>
      <c r="F187" s="5">
        <v>-2595616.7999999998</v>
      </c>
      <c r="G187" s="1" t="s">
        <v>441</v>
      </c>
    </row>
    <row r="188" spans="1:8" ht="54.75" customHeight="1" x14ac:dyDescent="0.2">
      <c r="A188" s="3" t="s">
        <v>197</v>
      </c>
      <c r="B188" s="3" t="s">
        <v>213</v>
      </c>
      <c r="C188" s="4" t="s">
        <v>214</v>
      </c>
      <c r="D188" s="3" t="s">
        <v>196</v>
      </c>
      <c r="E188" s="3" t="s">
        <v>202</v>
      </c>
      <c r="F188" s="5">
        <v>7642100</v>
      </c>
      <c r="G188" s="1" t="s">
        <v>410</v>
      </c>
    </row>
    <row r="189" spans="1:8" ht="29.85" customHeight="1" x14ac:dyDescent="0.2">
      <c r="A189" s="3" t="s">
        <v>197</v>
      </c>
      <c r="B189" s="3" t="s">
        <v>215</v>
      </c>
      <c r="C189" s="4" t="s">
        <v>534</v>
      </c>
      <c r="D189" s="3" t="s">
        <v>70</v>
      </c>
      <c r="E189" s="3">
        <v>452</v>
      </c>
      <c r="F189" s="5">
        <v>2000000</v>
      </c>
      <c r="G189" s="14" t="s">
        <v>532</v>
      </c>
    </row>
    <row r="190" spans="1:8" ht="45.75" customHeight="1" x14ac:dyDescent="0.2">
      <c r="A190" s="3" t="s">
        <v>57</v>
      </c>
      <c r="B190" s="3" t="s">
        <v>216</v>
      </c>
      <c r="C190" s="4" t="s">
        <v>217</v>
      </c>
      <c r="D190" s="3" t="s">
        <v>218</v>
      </c>
      <c r="E190" s="3" t="s">
        <v>78</v>
      </c>
      <c r="F190" s="5">
        <v>4558186.4800000004</v>
      </c>
      <c r="G190" s="1" t="s">
        <v>219</v>
      </c>
    </row>
    <row r="191" spans="1:8" ht="33" customHeight="1" x14ac:dyDescent="0.2">
      <c r="A191" s="3" t="s">
        <v>57</v>
      </c>
      <c r="B191" s="3" t="s">
        <v>58</v>
      </c>
      <c r="C191" s="4" t="s">
        <v>59</v>
      </c>
      <c r="D191" s="3" t="s">
        <v>220</v>
      </c>
      <c r="E191" s="3" t="s">
        <v>60</v>
      </c>
      <c r="F191" s="5">
        <v>1958452</v>
      </c>
      <c r="G191" s="1" t="s">
        <v>454</v>
      </c>
    </row>
    <row r="192" spans="1:8" ht="60.4" customHeight="1" x14ac:dyDescent="0.2">
      <c r="A192" s="3" t="s">
        <v>57</v>
      </c>
      <c r="B192" s="3" t="s">
        <v>133</v>
      </c>
      <c r="C192" s="4" t="s">
        <v>134</v>
      </c>
      <c r="D192" s="3" t="s">
        <v>220</v>
      </c>
      <c r="E192" s="3" t="s">
        <v>78</v>
      </c>
      <c r="F192" s="5">
        <v>2297.14</v>
      </c>
      <c r="G192" s="1" t="s">
        <v>497</v>
      </c>
    </row>
    <row r="193" spans="1:7" ht="30.75" customHeight="1" x14ac:dyDescent="0.2">
      <c r="A193" s="3" t="s">
        <v>221</v>
      </c>
      <c r="B193" s="3" t="s">
        <v>31</v>
      </c>
      <c r="C193" s="4" t="s">
        <v>32</v>
      </c>
      <c r="D193" s="3" t="s">
        <v>36</v>
      </c>
      <c r="E193" s="3" t="s">
        <v>23</v>
      </c>
      <c r="F193" s="5">
        <v>-92900</v>
      </c>
      <c r="G193" s="19" t="s">
        <v>486</v>
      </c>
    </row>
    <row r="194" spans="1:7" ht="30.75" customHeight="1" x14ac:dyDescent="0.2">
      <c r="A194" s="3" t="s">
        <v>221</v>
      </c>
      <c r="B194" s="3" t="s">
        <v>31</v>
      </c>
      <c r="C194" s="4" t="s">
        <v>32</v>
      </c>
      <c r="D194" s="3" t="s">
        <v>36</v>
      </c>
      <c r="E194" s="3" t="s">
        <v>33</v>
      </c>
      <c r="F194" s="5">
        <v>-64800</v>
      </c>
      <c r="G194" s="19"/>
    </row>
    <row r="195" spans="1:7" ht="30.75" customHeight="1" x14ac:dyDescent="0.2">
      <c r="A195" s="3" t="s">
        <v>221</v>
      </c>
      <c r="B195" s="3" t="s">
        <v>31</v>
      </c>
      <c r="C195" s="4" t="s">
        <v>32</v>
      </c>
      <c r="D195" s="3" t="s">
        <v>36</v>
      </c>
      <c r="E195" s="3" t="s">
        <v>47</v>
      </c>
      <c r="F195" s="5">
        <v>167900</v>
      </c>
      <c r="G195" s="19"/>
    </row>
    <row r="196" spans="1:7" ht="30.75" customHeight="1" x14ac:dyDescent="0.2">
      <c r="A196" s="3" t="s">
        <v>221</v>
      </c>
      <c r="B196" s="3" t="s">
        <v>31</v>
      </c>
      <c r="C196" s="4" t="s">
        <v>32</v>
      </c>
      <c r="D196" s="3" t="s">
        <v>36</v>
      </c>
      <c r="E196" s="3" t="s">
        <v>51</v>
      </c>
      <c r="F196" s="5">
        <v>-10200.030000000001</v>
      </c>
      <c r="G196" s="19"/>
    </row>
    <row r="197" spans="1:7" ht="30.75" customHeight="1" x14ac:dyDescent="0.2">
      <c r="A197" s="3" t="s">
        <v>221</v>
      </c>
      <c r="B197" s="3" t="s">
        <v>31</v>
      </c>
      <c r="C197" s="4" t="s">
        <v>32</v>
      </c>
      <c r="D197" s="3" t="s">
        <v>36</v>
      </c>
      <c r="E197" s="3" t="s">
        <v>14</v>
      </c>
      <c r="F197" s="5">
        <v>0.03</v>
      </c>
      <c r="G197" s="19"/>
    </row>
    <row r="198" spans="1:7" ht="14.45" customHeight="1" x14ac:dyDescent="0.2">
      <c r="A198" s="23" t="s">
        <v>18</v>
      </c>
      <c r="B198" s="23"/>
      <c r="C198" s="23"/>
      <c r="D198" s="23"/>
      <c r="E198" s="23"/>
      <c r="F198" s="6">
        <f>-319940361.18+2300000</f>
        <v>-317640361.18000001</v>
      </c>
      <c r="G198" s="7"/>
    </row>
    <row r="199" spans="1:7" ht="13.7" customHeight="1" x14ac:dyDescent="0.2">
      <c r="A199" s="22" t="s">
        <v>222</v>
      </c>
      <c r="B199" s="22"/>
      <c r="C199" s="22"/>
      <c r="D199" s="22"/>
      <c r="E199" s="22"/>
      <c r="F199" s="22"/>
      <c r="G199" s="22"/>
    </row>
    <row r="200" spans="1:7" ht="30" customHeight="1" x14ac:dyDescent="0.2">
      <c r="A200" s="3" t="s">
        <v>55</v>
      </c>
      <c r="B200" s="3" t="s">
        <v>223</v>
      </c>
      <c r="C200" s="4" t="s">
        <v>224</v>
      </c>
      <c r="D200" s="3" t="s">
        <v>36</v>
      </c>
      <c r="E200" s="3" t="s">
        <v>47</v>
      </c>
      <c r="F200" s="5">
        <v>35364</v>
      </c>
      <c r="G200" s="19" t="s">
        <v>442</v>
      </c>
    </row>
    <row r="201" spans="1:7" ht="30" customHeight="1" x14ac:dyDescent="0.2">
      <c r="A201" s="3" t="s">
        <v>136</v>
      </c>
      <c r="B201" s="3" t="s">
        <v>223</v>
      </c>
      <c r="C201" s="4" t="s">
        <v>224</v>
      </c>
      <c r="D201" s="3" t="s">
        <v>36</v>
      </c>
      <c r="E201" s="3" t="s">
        <v>47</v>
      </c>
      <c r="F201" s="5">
        <v>61170</v>
      </c>
      <c r="G201" s="19"/>
    </row>
    <row r="202" spans="1:7" ht="30" customHeight="1" x14ac:dyDescent="0.2">
      <c r="A202" s="3" t="s">
        <v>161</v>
      </c>
      <c r="B202" s="3" t="s">
        <v>223</v>
      </c>
      <c r="C202" s="4" t="s">
        <v>224</v>
      </c>
      <c r="D202" s="3" t="s">
        <v>36</v>
      </c>
      <c r="E202" s="3" t="s">
        <v>47</v>
      </c>
      <c r="F202" s="5">
        <v>115650</v>
      </c>
      <c r="G202" s="19"/>
    </row>
    <row r="203" spans="1:7" ht="30" customHeight="1" x14ac:dyDescent="0.2">
      <c r="A203" s="3" t="s">
        <v>61</v>
      </c>
      <c r="B203" s="3" t="s">
        <v>223</v>
      </c>
      <c r="C203" s="4" t="s">
        <v>224</v>
      </c>
      <c r="D203" s="3" t="s">
        <v>36</v>
      </c>
      <c r="E203" s="3" t="s">
        <v>47</v>
      </c>
      <c r="F203" s="5">
        <v>37275</v>
      </c>
      <c r="G203" s="19"/>
    </row>
    <row r="204" spans="1:7" ht="30" customHeight="1" x14ac:dyDescent="0.2">
      <c r="A204" s="3" t="s">
        <v>237</v>
      </c>
      <c r="B204" s="3" t="s">
        <v>223</v>
      </c>
      <c r="C204" s="4" t="s">
        <v>224</v>
      </c>
      <c r="D204" s="3" t="s">
        <v>36</v>
      </c>
      <c r="E204" s="3" t="s">
        <v>47</v>
      </c>
      <c r="F204" s="5">
        <v>31541</v>
      </c>
      <c r="G204" s="19"/>
    </row>
    <row r="205" spans="1:7" ht="30" customHeight="1" x14ac:dyDescent="0.2">
      <c r="A205" s="3" t="s">
        <v>238</v>
      </c>
      <c r="B205" s="3" t="s">
        <v>223</v>
      </c>
      <c r="C205" s="4" t="s">
        <v>224</v>
      </c>
      <c r="D205" s="3" t="s">
        <v>36</v>
      </c>
      <c r="E205" s="3" t="s">
        <v>47</v>
      </c>
      <c r="F205" s="5">
        <v>-281000</v>
      </c>
      <c r="G205" s="19"/>
    </row>
    <row r="206" spans="1:7" ht="30" customHeight="1" x14ac:dyDescent="0.2">
      <c r="A206" s="3" t="s">
        <v>225</v>
      </c>
      <c r="B206" s="3" t="s">
        <v>28</v>
      </c>
      <c r="C206" s="4" t="s">
        <v>29</v>
      </c>
      <c r="D206" s="3" t="s">
        <v>30</v>
      </c>
      <c r="E206" s="3" t="s">
        <v>23</v>
      </c>
      <c r="F206" s="5">
        <v>849849</v>
      </c>
      <c r="G206" s="11" t="s">
        <v>503</v>
      </c>
    </row>
    <row r="207" spans="1:7" ht="45" customHeight="1" x14ac:dyDescent="0.2">
      <c r="A207" s="3" t="s">
        <v>225</v>
      </c>
      <c r="B207" s="3" t="s">
        <v>31</v>
      </c>
      <c r="C207" s="4" t="s">
        <v>32</v>
      </c>
      <c r="D207" s="3" t="s">
        <v>226</v>
      </c>
      <c r="E207" s="3" t="s">
        <v>23</v>
      </c>
      <c r="F207" s="5">
        <v>139989</v>
      </c>
      <c r="G207" s="11" t="s">
        <v>503</v>
      </c>
    </row>
    <row r="208" spans="1:7" ht="45" customHeight="1" x14ac:dyDescent="0.2">
      <c r="A208" s="3" t="s">
        <v>225</v>
      </c>
      <c r="B208" s="3" t="s">
        <v>31</v>
      </c>
      <c r="C208" s="4" t="s">
        <v>32</v>
      </c>
      <c r="D208" s="3" t="s">
        <v>226</v>
      </c>
      <c r="E208" s="3" t="s">
        <v>33</v>
      </c>
      <c r="F208" s="5">
        <v>207245</v>
      </c>
      <c r="G208" s="15" t="s">
        <v>533</v>
      </c>
    </row>
    <row r="209" spans="1:7" ht="45" customHeight="1" x14ac:dyDescent="0.2">
      <c r="A209" s="3" t="s">
        <v>225</v>
      </c>
      <c r="B209" s="3" t="s">
        <v>31</v>
      </c>
      <c r="C209" s="4" t="s">
        <v>32</v>
      </c>
      <c r="D209" s="3" t="s">
        <v>226</v>
      </c>
      <c r="E209" s="3" t="s">
        <v>24</v>
      </c>
      <c r="F209" s="5">
        <v>272143</v>
      </c>
      <c r="G209" s="11" t="s">
        <v>504</v>
      </c>
    </row>
    <row r="210" spans="1:7" ht="45" customHeight="1" x14ac:dyDescent="0.2">
      <c r="A210" s="3" t="s">
        <v>225</v>
      </c>
      <c r="B210" s="3" t="s">
        <v>31</v>
      </c>
      <c r="C210" s="4" t="s">
        <v>32</v>
      </c>
      <c r="D210" s="3" t="s">
        <v>226</v>
      </c>
      <c r="E210" s="3" t="s">
        <v>47</v>
      </c>
      <c r="F210" s="5">
        <v>257600</v>
      </c>
      <c r="G210" s="1" t="s">
        <v>443</v>
      </c>
    </row>
    <row r="211" spans="1:7" ht="45" customHeight="1" x14ac:dyDescent="0.2">
      <c r="A211" s="3" t="s">
        <v>225</v>
      </c>
      <c r="B211" s="3" t="s">
        <v>31</v>
      </c>
      <c r="C211" s="4" t="s">
        <v>32</v>
      </c>
      <c r="D211" s="3" t="s">
        <v>226</v>
      </c>
      <c r="E211" s="3" t="s">
        <v>71</v>
      </c>
      <c r="F211" s="5">
        <v>135035</v>
      </c>
      <c r="G211" s="1" t="s">
        <v>444</v>
      </c>
    </row>
    <row r="212" spans="1:7" ht="43.5" customHeight="1" x14ac:dyDescent="0.2">
      <c r="A212" s="3" t="s">
        <v>225</v>
      </c>
      <c r="B212" s="3" t="s">
        <v>227</v>
      </c>
      <c r="C212" s="4" t="s">
        <v>228</v>
      </c>
      <c r="D212" s="3" t="s">
        <v>36</v>
      </c>
      <c r="E212" s="3" t="s">
        <v>229</v>
      </c>
      <c r="F212" s="5">
        <v>5432234.6299999999</v>
      </c>
      <c r="G212" s="1" t="s">
        <v>443</v>
      </c>
    </row>
    <row r="213" spans="1:7" ht="42" customHeight="1" x14ac:dyDescent="0.2">
      <c r="A213" s="3" t="s">
        <v>225</v>
      </c>
      <c r="B213" s="3" t="s">
        <v>227</v>
      </c>
      <c r="C213" s="4" t="s">
        <v>228</v>
      </c>
      <c r="D213" s="3" t="s">
        <v>36</v>
      </c>
      <c r="E213" s="3" t="s">
        <v>47</v>
      </c>
      <c r="F213" s="5">
        <v>103200</v>
      </c>
      <c r="G213" s="1" t="s">
        <v>443</v>
      </c>
    </row>
    <row r="214" spans="1:7" ht="42" customHeight="1" x14ac:dyDescent="0.2">
      <c r="A214" s="3" t="s">
        <v>225</v>
      </c>
      <c r="B214" s="3" t="s">
        <v>230</v>
      </c>
      <c r="C214" s="4" t="s">
        <v>231</v>
      </c>
      <c r="D214" s="3" t="s">
        <v>232</v>
      </c>
      <c r="E214" s="3" t="s">
        <v>233</v>
      </c>
      <c r="F214" s="5">
        <v>203594784.71000001</v>
      </c>
      <c r="G214" s="1" t="s">
        <v>498</v>
      </c>
    </row>
    <row r="215" spans="1:7" ht="45.2" customHeight="1" x14ac:dyDescent="0.2">
      <c r="A215" s="3" t="s">
        <v>225</v>
      </c>
      <c r="B215" s="3" t="s">
        <v>234</v>
      </c>
      <c r="C215" s="4" t="s">
        <v>235</v>
      </c>
      <c r="D215" s="3" t="s">
        <v>236</v>
      </c>
      <c r="E215" s="3" t="s">
        <v>17</v>
      </c>
      <c r="F215" s="5">
        <v>18000000</v>
      </c>
      <c r="G215" s="1" t="s">
        <v>499</v>
      </c>
    </row>
    <row r="216" spans="1:7" ht="37.5" customHeight="1" x14ac:dyDescent="0.2">
      <c r="A216" s="3" t="s">
        <v>239</v>
      </c>
      <c r="B216" s="3" t="s">
        <v>31</v>
      </c>
      <c r="C216" s="19" t="s">
        <v>32</v>
      </c>
      <c r="D216" s="3" t="s">
        <v>36</v>
      </c>
      <c r="E216" s="3" t="s">
        <v>23</v>
      </c>
      <c r="F216" s="5">
        <v>1729989</v>
      </c>
      <c r="G216" s="11" t="s">
        <v>503</v>
      </c>
    </row>
    <row r="217" spans="1:7" ht="37.5" customHeight="1" x14ac:dyDescent="0.2">
      <c r="A217" s="3" t="s">
        <v>239</v>
      </c>
      <c r="B217" s="3" t="s">
        <v>31</v>
      </c>
      <c r="C217" s="19"/>
      <c r="D217" s="3" t="s">
        <v>36</v>
      </c>
      <c r="E217" s="3" t="s">
        <v>24</v>
      </c>
      <c r="F217" s="5">
        <v>589047</v>
      </c>
      <c r="G217" s="11" t="s">
        <v>504</v>
      </c>
    </row>
    <row r="218" spans="1:7" ht="46.5" customHeight="1" x14ac:dyDescent="0.2">
      <c r="A218" s="3" t="s">
        <v>239</v>
      </c>
      <c r="B218" s="3" t="s">
        <v>31</v>
      </c>
      <c r="C218" s="4" t="s">
        <v>32</v>
      </c>
      <c r="D218" s="3" t="s">
        <v>36</v>
      </c>
      <c r="E218" s="3" t="s">
        <v>47</v>
      </c>
      <c r="F218" s="5">
        <v>397700</v>
      </c>
      <c r="G218" s="1" t="s">
        <v>443</v>
      </c>
    </row>
    <row r="219" spans="1:7" ht="14.45" customHeight="1" x14ac:dyDescent="0.2">
      <c r="A219" s="23" t="s">
        <v>18</v>
      </c>
      <c r="B219" s="23"/>
      <c r="C219" s="23"/>
      <c r="D219" s="23"/>
      <c r="E219" s="23"/>
      <c r="F219" s="6">
        <v>231708816.34</v>
      </c>
      <c r="G219" s="7"/>
    </row>
    <row r="220" spans="1:7" ht="13.7" customHeight="1" x14ac:dyDescent="0.2">
      <c r="A220" s="22" t="s">
        <v>240</v>
      </c>
      <c r="B220" s="22"/>
      <c r="C220" s="22"/>
      <c r="D220" s="22"/>
      <c r="E220" s="22"/>
      <c r="F220" s="22"/>
      <c r="G220" s="22"/>
    </row>
    <row r="221" spans="1:7" ht="46.5" customHeight="1" x14ac:dyDescent="0.2">
      <c r="A221" s="3" t="s">
        <v>241</v>
      </c>
      <c r="B221" s="3" t="s">
        <v>31</v>
      </c>
      <c r="C221" s="4" t="s">
        <v>32</v>
      </c>
      <c r="D221" s="3" t="s">
        <v>70</v>
      </c>
      <c r="E221" s="3" t="s">
        <v>23</v>
      </c>
      <c r="F221" s="5">
        <v>138936</v>
      </c>
      <c r="G221" s="11" t="s">
        <v>503</v>
      </c>
    </row>
    <row r="222" spans="1:7" ht="42" customHeight="1" x14ac:dyDescent="0.2">
      <c r="A222" s="3" t="s">
        <v>241</v>
      </c>
      <c r="B222" s="3" t="s">
        <v>31</v>
      </c>
      <c r="C222" s="4" t="s">
        <v>32</v>
      </c>
      <c r="D222" s="3" t="s">
        <v>70</v>
      </c>
      <c r="E222" s="3" t="s">
        <v>24</v>
      </c>
      <c r="F222" s="5">
        <v>60082</v>
      </c>
      <c r="G222" s="11" t="s">
        <v>504</v>
      </c>
    </row>
    <row r="223" spans="1:7" ht="40.5" customHeight="1" x14ac:dyDescent="0.2">
      <c r="A223" s="3" t="s">
        <v>241</v>
      </c>
      <c r="B223" s="3" t="s">
        <v>31</v>
      </c>
      <c r="C223" s="4" t="s">
        <v>32</v>
      </c>
      <c r="D223" s="3" t="s">
        <v>70</v>
      </c>
      <c r="E223" s="3" t="s">
        <v>47</v>
      </c>
      <c r="F223" s="5">
        <v>148076</v>
      </c>
      <c r="G223" s="1" t="s">
        <v>445</v>
      </c>
    </row>
    <row r="224" spans="1:7" ht="45.2" customHeight="1" x14ac:dyDescent="0.2">
      <c r="A224" s="3" t="s">
        <v>57</v>
      </c>
      <c r="B224" s="3" t="s">
        <v>242</v>
      </c>
      <c r="C224" s="4" t="s">
        <v>243</v>
      </c>
      <c r="D224" s="3" t="s">
        <v>218</v>
      </c>
      <c r="E224" s="3" t="s">
        <v>60</v>
      </c>
      <c r="F224" s="5">
        <v>-506402</v>
      </c>
      <c r="G224" s="1" t="s">
        <v>244</v>
      </c>
    </row>
    <row r="225" spans="1:7" ht="46.5" customHeight="1" x14ac:dyDescent="0.2">
      <c r="A225" s="3" t="s">
        <v>57</v>
      </c>
      <c r="B225" s="3" t="s">
        <v>245</v>
      </c>
      <c r="C225" s="4" t="s">
        <v>246</v>
      </c>
      <c r="D225" s="3" t="s">
        <v>218</v>
      </c>
      <c r="E225" s="3" t="s">
        <v>56</v>
      </c>
      <c r="F225" s="5">
        <v>32781956.120000001</v>
      </c>
      <c r="G225" s="1" t="s">
        <v>446</v>
      </c>
    </row>
    <row r="226" spans="1:7" ht="46.5" customHeight="1" x14ac:dyDescent="0.2">
      <c r="A226" s="3" t="s">
        <v>57</v>
      </c>
      <c r="B226" s="3" t="s">
        <v>245</v>
      </c>
      <c r="C226" s="4" t="s">
        <v>246</v>
      </c>
      <c r="D226" s="3" t="s">
        <v>218</v>
      </c>
      <c r="E226" s="3" t="s">
        <v>47</v>
      </c>
      <c r="F226" s="5">
        <v>299072734.56999999</v>
      </c>
      <c r="G226" s="1" t="s">
        <v>446</v>
      </c>
    </row>
    <row r="227" spans="1:7" ht="46.5" customHeight="1" x14ac:dyDescent="0.2">
      <c r="A227" s="3" t="s">
        <v>57</v>
      </c>
      <c r="B227" s="3" t="s">
        <v>247</v>
      </c>
      <c r="C227" s="4" t="s">
        <v>248</v>
      </c>
      <c r="D227" s="3" t="s">
        <v>218</v>
      </c>
      <c r="E227" s="3" t="s">
        <v>78</v>
      </c>
      <c r="F227" s="5">
        <v>88000000</v>
      </c>
      <c r="G227" s="1" t="s">
        <v>446</v>
      </c>
    </row>
    <row r="228" spans="1:7" ht="46.5" customHeight="1" x14ac:dyDescent="0.2">
      <c r="A228" s="3" t="s">
        <v>57</v>
      </c>
      <c r="B228" s="3" t="s">
        <v>249</v>
      </c>
      <c r="C228" s="4" t="s">
        <v>250</v>
      </c>
      <c r="D228" s="3" t="s">
        <v>218</v>
      </c>
      <c r="E228" s="3" t="s">
        <v>171</v>
      </c>
      <c r="F228" s="5">
        <v>445000000</v>
      </c>
      <c r="G228" s="1" t="s">
        <v>446</v>
      </c>
    </row>
    <row r="229" spans="1:7" ht="46.5" customHeight="1" x14ac:dyDescent="0.2">
      <c r="A229" s="3" t="s">
        <v>57</v>
      </c>
      <c r="B229" s="3" t="s">
        <v>251</v>
      </c>
      <c r="C229" s="4" t="s">
        <v>252</v>
      </c>
      <c r="D229" s="3" t="s">
        <v>218</v>
      </c>
      <c r="E229" s="3" t="s">
        <v>171</v>
      </c>
      <c r="F229" s="5">
        <v>120000000</v>
      </c>
      <c r="G229" s="1" t="s">
        <v>446</v>
      </c>
    </row>
    <row r="230" spans="1:7" ht="47.25" customHeight="1" x14ac:dyDescent="0.2">
      <c r="A230" s="3" t="s">
        <v>57</v>
      </c>
      <c r="B230" s="3" t="s">
        <v>253</v>
      </c>
      <c r="C230" s="19" t="s">
        <v>254</v>
      </c>
      <c r="D230" s="3" t="s">
        <v>218</v>
      </c>
      <c r="E230" s="3" t="s">
        <v>47</v>
      </c>
      <c r="F230" s="5">
        <v>3046506</v>
      </c>
      <c r="G230" s="19" t="s">
        <v>428</v>
      </c>
    </row>
    <row r="231" spans="1:7" ht="47.25" customHeight="1" x14ac:dyDescent="0.2">
      <c r="A231" s="3" t="s">
        <v>57</v>
      </c>
      <c r="B231" s="3" t="s">
        <v>253</v>
      </c>
      <c r="C231" s="19"/>
      <c r="D231" s="3" t="s">
        <v>218</v>
      </c>
      <c r="E231" s="3" t="s">
        <v>60</v>
      </c>
      <c r="F231" s="5">
        <v>-3096778</v>
      </c>
      <c r="G231" s="19"/>
    </row>
    <row r="232" spans="1:7" ht="32.25" customHeight="1" x14ac:dyDescent="0.2">
      <c r="A232" s="3" t="s">
        <v>57</v>
      </c>
      <c r="B232" s="3" t="s">
        <v>253</v>
      </c>
      <c r="C232" s="19" t="s">
        <v>254</v>
      </c>
      <c r="D232" s="3" t="s">
        <v>218</v>
      </c>
      <c r="E232" s="3" t="s">
        <v>171</v>
      </c>
      <c r="F232" s="5">
        <v>-75715000</v>
      </c>
      <c r="G232" s="19" t="s">
        <v>428</v>
      </c>
    </row>
    <row r="233" spans="1:7" ht="32.25" customHeight="1" x14ac:dyDescent="0.2">
      <c r="A233" s="3" t="s">
        <v>57</v>
      </c>
      <c r="B233" s="3" t="s">
        <v>253</v>
      </c>
      <c r="C233" s="19"/>
      <c r="D233" s="3" t="s">
        <v>218</v>
      </c>
      <c r="E233" s="3" t="s">
        <v>78</v>
      </c>
      <c r="F233" s="5">
        <v>-36576610</v>
      </c>
      <c r="G233" s="19"/>
    </row>
    <row r="234" spans="1:7" ht="32.25" customHeight="1" x14ac:dyDescent="0.2">
      <c r="A234" s="3" t="s">
        <v>57</v>
      </c>
      <c r="B234" s="3" t="s">
        <v>253</v>
      </c>
      <c r="C234" s="19"/>
      <c r="D234" s="3" t="s">
        <v>218</v>
      </c>
      <c r="E234" s="3" t="s">
        <v>153</v>
      </c>
      <c r="F234" s="5">
        <v>112341882</v>
      </c>
      <c r="G234" s="19"/>
    </row>
    <row r="235" spans="1:7" ht="81" customHeight="1" x14ac:dyDescent="0.2">
      <c r="A235" s="3" t="s">
        <v>57</v>
      </c>
      <c r="B235" s="3" t="s">
        <v>255</v>
      </c>
      <c r="C235" s="4" t="s">
        <v>256</v>
      </c>
      <c r="D235" s="3" t="s">
        <v>218</v>
      </c>
      <c r="E235" s="3" t="s">
        <v>60</v>
      </c>
      <c r="F235" s="5">
        <v>16506402</v>
      </c>
      <c r="G235" s="1" t="s">
        <v>244</v>
      </c>
    </row>
    <row r="236" spans="1:7" ht="48" customHeight="1" x14ac:dyDescent="0.2">
      <c r="A236" s="3" t="s">
        <v>57</v>
      </c>
      <c r="B236" s="3" t="s">
        <v>31</v>
      </c>
      <c r="C236" s="4" t="s">
        <v>32</v>
      </c>
      <c r="D236" s="3" t="s">
        <v>70</v>
      </c>
      <c r="E236" s="3" t="s">
        <v>23</v>
      </c>
      <c r="F236" s="5">
        <v>2336599</v>
      </c>
      <c r="G236" s="11" t="s">
        <v>503</v>
      </c>
    </row>
    <row r="237" spans="1:7" ht="48" customHeight="1" x14ac:dyDescent="0.2">
      <c r="A237" s="3" t="s">
        <v>57</v>
      </c>
      <c r="B237" s="3" t="s">
        <v>31</v>
      </c>
      <c r="C237" s="4" t="s">
        <v>32</v>
      </c>
      <c r="D237" s="3" t="s">
        <v>70</v>
      </c>
      <c r="E237" s="3" t="s">
        <v>33</v>
      </c>
      <c r="F237" s="5">
        <v>50400</v>
      </c>
      <c r="G237" s="15" t="s">
        <v>533</v>
      </c>
    </row>
    <row r="238" spans="1:7" ht="48" customHeight="1" x14ac:dyDescent="0.2">
      <c r="A238" s="3" t="s">
        <v>57</v>
      </c>
      <c r="B238" s="3" t="s">
        <v>31</v>
      </c>
      <c r="C238" s="4" t="s">
        <v>32</v>
      </c>
      <c r="D238" s="3" t="s">
        <v>70</v>
      </c>
      <c r="E238" s="3" t="s">
        <v>24</v>
      </c>
      <c r="F238" s="5">
        <v>134559</v>
      </c>
      <c r="G238" s="11" t="s">
        <v>504</v>
      </c>
    </row>
    <row r="239" spans="1:7" ht="48" customHeight="1" x14ac:dyDescent="0.2">
      <c r="A239" s="3" t="s">
        <v>57</v>
      </c>
      <c r="B239" s="3" t="s">
        <v>31</v>
      </c>
      <c r="C239" s="4" t="s">
        <v>32</v>
      </c>
      <c r="D239" s="3" t="s">
        <v>70</v>
      </c>
      <c r="E239" s="3" t="s">
        <v>47</v>
      </c>
      <c r="F239" s="5">
        <v>80000</v>
      </c>
      <c r="G239" s="1" t="s">
        <v>502</v>
      </c>
    </row>
    <row r="240" spans="1:7" ht="34.5" customHeight="1" x14ac:dyDescent="0.2">
      <c r="A240" s="3" t="s">
        <v>57</v>
      </c>
      <c r="B240" s="3" t="s">
        <v>257</v>
      </c>
      <c r="C240" s="4" t="s">
        <v>258</v>
      </c>
      <c r="D240" s="3" t="s">
        <v>70</v>
      </c>
      <c r="E240" s="3" t="s">
        <v>47</v>
      </c>
      <c r="F240" s="5">
        <v>-214754.39</v>
      </c>
      <c r="G240" s="19" t="s">
        <v>448</v>
      </c>
    </row>
    <row r="241" spans="1:7" ht="34.5" customHeight="1" x14ac:dyDescent="0.2">
      <c r="A241" s="3" t="s">
        <v>57</v>
      </c>
      <c r="B241" s="3" t="s">
        <v>257</v>
      </c>
      <c r="C241" s="4" t="s">
        <v>258</v>
      </c>
      <c r="D241" s="3" t="s">
        <v>70</v>
      </c>
      <c r="E241" s="3" t="s">
        <v>71</v>
      </c>
      <c r="F241" s="5">
        <v>914754.39</v>
      </c>
      <c r="G241" s="19"/>
    </row>
    <row r="242" spans="1:7" ht="34.5" customHeight="1" x14ac:dyDescent="0.2">
      <c r="A242" s="3" t="s">
        <v>57</v>
      </c>
      <c r="B242" s="3" t="s">
        <v>257</v>
      </c>
      <c r="C242" s="4" t="s">
        <v>258</v>
      </c>
      <c r="D242" s="3" t="s">
        <v>70</v>
      </c>
      <c r="E242" s="3" t="s">
        <v>14</v>
      </c>
      <c r="F242" s="5">
        <v>-37960.43</v>
      </c>
      <c r="G242" s="1" t="s">
        <v>447</v>
      </c>
    </row>
    <row r="243" spans="1:7" ht="79.5" customHeight="1" x14ac:dyDescent="0.2">
      <c r="A243" s="3" t="s">
        <v>57</v>
      </c>
      <c r="B243" s="3" t="s">
        <v>58</v>
      </c>
      <c r="C243" s="4" t="s">
        <v>59</v>
      </c>
      <c r="D243" s="3" t="s">
        <v>220</v>
      </c>
      <c r="E243" s="3" t="s">
        <v>60</v>
      </c>
      <c r="F243" s="5">
        <v>10384423</v>
      </c>
      <c r="G243" s="1" t="s">
        <v>505</v>
      </c>
    </row>
    <row r="244" spans="1:7" ht="75.400000000000006" customHeight="1" x14ac:dyDescent="0.2">
      <c r="A244" s="3" t="s">
        <v>57</v>
      </c>
      <c r="B244" s="3" t="s">
        <v>58</v>
      </c>
      <c r="C244" s="4" t="s">
        <v>59</v>
      </c>
      <c r="D244" s="3" t="s">
        <v>220</v>
      </c>
      <c r="E244" s="3" t="s">
        <v>60</v>
      </c>
      <c r="F244" s="5">
        <v>2903564</v>
      </c>
      <c r="G244" s="1" t="s">
        <v>500</v>
      </c>
    </row>
    <row r="245" spans="1:7" ht="70.5" customHeight="1" x14ac:dyDescent="0.2">
      <c r="A245" s="3" t="s">
        <v>57</v>
      </c>
      <c r="B245" s="3" t="s">
        <v>133</v>
      </c>
      <c r="C245" s="4" t="s">
        <v>134</v>
      </c>
      <c r="D245" s="3" t="s">
        <v>220</v>
      </c>
      <c r="E245" s="3" t="s">
        <v>78</v>
      </c>
      <c r="F245" s="5">
        <v>5650981.8600000003</v>
      </c>
      <c r="G245" s="1" t="s">
        <v>506</v>
      </c>
    </row>
    <row r="246" spans="1:7" ht="45.2" customHeight="1" x14ac:dyDescent="0.2">
      <c r="A246" s="3" t="s">
        <v>57</v>
      </c>
      <c r="B246" s="3" t="s">
        <v>133</v>
      </c>
      <c r="C246" s="4" t="s">
        <v>134</v>
      </c>
      <c r="D246" s="3" t="s">
        <v>105</v>
      </c>
      <c r="E246" s="3" t="s">
        <v>78</v>
      </c>
      <c r="F246" s="5">
        <v>594034</v>
      </c>
      <c r="G246" s="1" t="s">
        <v>449</v>
      </c>
    </row>
    <row r="247" spans="1:7" ht="14.45" customHeight="1" x14ac:dyDescent="0.2">
      <c r="A247" s="23" t="s">
        <v>18</v>
      </c>
      <c r="B247" s="23"/>
      <c r="C247" s="23"/>
      <c r="D247" s="23"/>
      <c r="E247" s="23"/>
      <c r="F247" s="6">
        <v>1023998385.12</v>
      </c>
      <c r="G247" s="7"/>
    </row>
    <row r="248" spans="1:7" ht="13.7" customHeight="1" x14ac:dyDescent="0.2">
      <c r="A248" s="22" t="s">
        <v>259</v>
      </c>
      <c r="B248" s="22"/>
      <c r="C248" s="22"/>
      <c r="D248" s="22"/>
      <c r="E248" s="22"/>
      <c r="F248" s="22"/>
      <c r="G248" s="22"/>
    </row>
    <row r="249" spans="1:7" ht="30.75" customHeight="1" x14ac:dyDescent="0.2">
      <c r="A249" s="3" t="s">
        <v>161</v>
      </c>
      <c r="B249" s="3" t="s">
        <v>260</v>
      </c>
      <c r="C249" s="4" t="s">
        <v>487</v>
      </c>
      <c r="D249" s="3" t="s">
        <v>164</v>
      </c>
      <c r="E249" s="3" t="s">
        <v>171</v>
      </c>
      <c r="F249" s="5">
        <v>27700480.57</v>
      </c>
      <c r="G249" s="19" t="s">
        <v>501</v>
      </c>
    </row>
    <row r="250" spans="1:7" ht="30.75" customHeight="1" x14ac:dyDescent="0.2">
      <c r="A250" s="3" t="s">
        <v>57</v>
      </c>
      <c r="B250" s="3" t="s">
        <v>260</v>
      </c>
      <c r="C250" s="4" t="s">
        <v>487</v>
      </c>
      <c r="D250" s="3" t="s">
        <v>164</v>
      </c>
      <c r="E250" s="3" t="s">
        <v>78</v>
      </c>
      <c r="F250" s="5">
        <v>100762973.53</v>
      </c>
      <c r="G250" s="19"/>
    </row>
    <row r="251" spans="1:7" ht="30.75" customHeight="1" x14ac:dyDescent="0.2">
      <c r="A251" s="3" t="s">
        <v>57</v>
      </c>
      <c r="B251" s="3" t="s">
        <v>133</v>
      </c>
      <c r="C251" s="4" t="s">
        <v>134</v>
      </c>
      <c r="D251" s="3" t="s">
        <v>164</v>
      </c>
      <c r="E251" s="3" t="s">
        <v>78</v>
      </c>
      <c r="F251" s="5">
        <v>-128463454.09999999</v>
      </c>
      <c r="G251" s="19"/>
    </row>
    <row r="252" spans="1:7" ht="45" customHeight="1" x14ac:dyDescent="0.2">
      <c r="A252" s="3" t="s">
        <v>161</v>
      </c>
      <c r="B252" s="3" t="s">
        <v>261</v>
      </c>
      <c r="C252" s="4" t="s">
        <v>262</v>
      </c>
      <c r="D252" s="3" t="s">
        <v>164</v>
      </c>
      <c r="E252" s="3" t="s">
        <v>171</v>
      </c>
      <c r="F252" s="5">
        <v>75733257.480000004</v>
      </c>
      <c r="G252" s="1" t="s">
        <v>450</v>
      </c>
    </row>
    <row r="253" spans="1:7" ht="45" customHeight="1" x14ac:dyDescent="0.2">
      <c r="A253" s="3" t="s">
        <v>57</v>
      </c>
      <c r="B253" s="3" t="s">
        <v>261</v>
      </c>
      <c r="C253" s="4" t="s">
        <v>262</v>
      </c>
      <c r="D253" s="3" t="s">
        <v>164</v>
      </c>
      <c r="E253" s="3" t="s">
        <v>78</v>
      </c>
      <c r="F253" s="5">
        <v>232353842.52000001</v>
      </c>
      <c r="G253" s="1" t="s">
        <v>450</v>
      </c>
    </row>
    <row r="254" spans="1:7" ht="14.45" customHeight="1" x14ac:dyDescent="0.2">
      <c r="A254" s="23" t="s">
        <v>18</v>
      </c>
      <c r="B254" s="23"/>
      <c r="C254" s="23"/>
      <c r="D254" s="23"/>
      <c r="E254" s="23"/>
      <c r="F254" s="6">
        <v>308087100</v>
      </c>
      <c r="G254" s="7"/>
    </row>
    <row r="255" spans="1:7" ht="13.7" customHeight="1" x14ac:dyDescent="0.2">
      <c r="A255" s="22" t="s">
        <v>263</v>
      </c>
      <c r="B255" s="22"/>
      <c r="C255" s="22"/>
      <c r="D255" s="22"/>
      <c r="E255" s="22"/>
      <c r="F255" s="22"/>
      <c r="G255" s="22"/>
    </row>
    <row r="256" spans="1:7" ht="51" customHeight="1" x14ac:dyDescent="0.2">
      <c r="A256" s="3" t="s">
        <v>264</v>
      </c>
      <c r="B256" s="3" t="s">
        <v>265</v>
      </c>
      <c r="C256" s="4" t="s">
        <v>266</v>
      </c>
      <c r="D256" s="3" t="s">
        <v>36</v>
      </c>
      <c r="E256" s="3" t="s">
        <v>47</v>
      </c>
      <c r="F256" s="5">
        <v>125778</v>
      </c>
      <c r="G256" s="1" t="s">
        <v>456</v>
      </c>
    </row>
    <row r="257" spans="1:7" ht="60.4" customHeight="1" x14ac:dyDescent="0.2">
      <c r="A257" s="3" t="s">
        <v>161</v>
      </c>
      <c r="B257" s="3" t="s">
        <v>267</v>
      </c>
      <c r="C257" s="4" t="s">
        <v>268</v>
      </c>
      <c r="D257" s="3" t="s">
        <v>101</v>
      </c>
      <c r="E257" s="3" t="s">
        <v>88</v>
      </c>
      <c r="F257" s="5">
        <v>4616600</v>
      </c>
      <c r="G257" s="1" t="s">
        <v>410</v>
      </c>
    </row>
    <row r="258" spans="1:7" ht="52.5" customHeight="1" x14ac:dyDescent="0.2">
      <c r="A258" s="3" t="s">
        <v>61</v>
      </c>
      <c r="B258" s="3" t="s">
        <v>269</v>
      </c>
      <c r="C258" s="4" t="s">
        <v>270</v>
      </c>
      <c r="D258" s="3" t="s">
        <v>36</v>
      </c>
      <c r="E258" s="3" t="s">
        <v>153</v>
      </c>
      <c r="F258" s="5">
        <v>34400</v>
      </c>
      <c r="G258" s="1" t="s">
        <v>457</v>
      </c>
    </row>
    <row r="259" spans="1:7" ht="27.75" customHeight="1" x14ac:dyDescent="0.2">
      <c r="A259" s="3" t="s">
        <v>61</v>
      </c>
      <c r="B259" s="3" t="s">
        <v>271</v>
      </c>
      <c r="C259" s="19" t="s">
        <v>272</v>
      </c>
      <c r="D259" s="3" t="s">
        <v>10</v>
      </c>
      <c r="E259" s="3" t="s">
        <v>47</v>
      </c>
      <c r="F259" s="5">
        <v>-3110.8</v>
      </c>
      <c r="G259" s="19" t="s">
        <v>458</v>
      </c>
    </row>
    <row r="260" spans="1:7" ht="27.75" customHeight="1" x14ac:dyDescent="0.2">
      <c r="A260" s="3" t="s">
        <v>61</v>
      </c>
      <c r="B260" s="3" t="s">
        <v>271</v>
      </c>
      <c r="C260" s="19"/>
      <c r="D260" s="3" t="s">
        <v>10</v>
      </c>
      <c r="E260" s="3" t="s">
        <v>51</v>
      </c>
      <c r="F260" s="5">
        <v>39807</v>
      </c>
      <c r="G260" s="19"/>
    </row>
    <row r="261" spans="1:7" ht="27.75" customHeight="1" x14ac:dyDescent="0.2">
      <c r="A261" s="3" t="s">
        <v>61</v>
      </c>
      <c r="B261" s="3" t="s">
        <v>271</v>
      </c>
      <c r="C261" s="19"/>
      <c r="D261" s="3" t="s">
        <v>10</v>
      </c>
      <c r="E261" s="3" t="s">
        <v>14</v>
      </c>
      <c r="F261" s="5">
        <v>1100</v>
      </c>
      <c r="G261" s="19"/>
    </row>
    <row r="262" spans="1:7" ht="45.2" customHeight="1" x14ac:dyDescent="0.2">
      <c r="A262" s="3" t="s">
        <v>61</v>
      </c>
      <c r="B262" s="3" t="s">
        <v>273</v>
      </c>
      <c r="C262" s="4" t="s">
        <v>274</v>
      </c>
      <c r="D262" s="3" t="s">
        <v>275</v>
      </c>
      <c r="E262" s="3" t="s">
        <v>47</v>
      </c>
      <c r="F262" s="5">
        <v>-2540.36</v>
      </c>
      <c r="G262" s="1" t="s">
        <v>461</v>
      </c>
    </row>
    <row r="263" spans="1:7" ht="45.2" customHeight="1" x14ac:dyDescent="0.2">
      <c r="A263" s="3" t="s">
        <v>61</v>
      </c>
      <c r="B263" s="3" t="s">
        <v>273</v>
      </c>
      <c r="C263" s="4" t="s">
        <v>274</v>
      </c>
      <c r="D263" s="3" t="s">
        <v>275</v>
      </c>
      <c r="E263" s="3" t="s">
        <v>71</v>
      </c>
      <c r="F263" s="5">
        <v>3332</v>
      </c>
      <c r="G263" s="1" t="s">
        <v>455</v>
      </c>
    </row>
    <row r="264" spans="1:7" ht="45.2" customHeight="1" x14ac:dyDescent="0.2">
      <c r="A264" s="3" t="s">
        <v>61</v>
      </c>
      <c r="B264" s="3" t="s">
        <v>273</v>
      </c>
      <c r="C264" s="4" t="s">
        <v>274</v>
      </c>
      <c r="D264" s="3" t="s">
        <v>275</v>
      </c>
      <c r="E264" s="3" t="s">
        <v>51</v>
      </c>
      <c r="F264" s="5">
        <v>5000</v>
      </c>
      <c r="G264" s="1" t="s">
        <v>460</v>
      </c>
    </row>
    <row r="265" spans="1:7" ht="45.2" customHeight="1" x14ac:dyDescent="0.2">
      <c r="A265" s="3" t="s">
        <v>61</v>
      </c>
      <c r="B265" s="3" t="s">
        <v>273</v>
      </c>
      <c r="C265" s="4" t="s">
        <v>274</v>
      </c>
      <c r="D265" s="3" t="s">
        <v>275</v>
      </c>
      <c r="E265" s="3" t="s">
        <v>13</v>
      </c>
      <c r="F265" s="5">
        <v>5000</v>
      </c>
      <c r="G265" s="1" t="s">
        <v>460</v>
      </c>
    </row>
    <row r="266" spans="1:7" ht="45.2" customHeight="1" x14ac:dyDescent="0.2">
      <c r="A266" s="3" t="s">
        <v>61</v>
      </c>
      <c r="B266" s="3" t="s">
        <v>273</v>
      </c>
      <c r="C266" s="4" t="s">
        <v>274</v>
      </c>
      <c r="D266" s="3" t="s">
        <v>275</v>
      </c>
      <c r="E266" s="3" t="s">
        <v>14</v>
      </c>
      <c r="F266" s="5">
        <v>72500</v>
      </c>
      <c r="G266" s="1" t="s">
        <v>459</v>
      </c>
    </row>
    <row r="267" spans="1:7" ht="29.85" customHeight="1" x14ac:dyDescent="0.2">
      <c r="A267" s="3" t="s">
        <v>61</v>
      </c>
      <c r="B267" s="3" t="s">
        <v>276</v>
      </c>
      <c r="C267" s="4" t="s">
        <v>277</v>
      </c>
      <c r="D267" s="3" t="s">
        <v>275</v>
      </c>
      <c r="E267" s="3" t="s">
        <v>37</v>
      </c>
      <c r="F267" s="5">
        <v>22896238.359999999</v>
      </c>
      <c r="G267" s="1" t="s">
        <v>427</v>
      </c>
    </row>
    <row r="268" spans="1:7" ht="29.85" customHeight="1" x14ac:dyDescent="0.2">
      <c r="A268" s="3" t="s">
        <v>61</v>
      </c>
      <c r="B268" s="3" t="s">
        <v>276</v>
      </c>
      <c r="C268" s="4" t="s">
        <v>277</v>
      </c>
      <c r="D268" s="3" t="s">
        <v>275</v>
      </c>
      <c r="E268" s="3">
        <v>612</v>
      </c>
      <c r="F268" s="5">
        <v>1200000</v>
      </c>
      <c r="G268" s="16" t="s">
        <v>539</v>
      </c>
    </row>
    <row r="269" spans="1:7" ht="29.85" customHeight="1" x14ac:dyDescent="0.2">
      <c r="A269" s="3" t="s">
        <v>61</v>
      </c>
      <c r="B269" s="3" t="s">
        <v>276</v>
      </c>
      <c r="C269" s="4" t="s">
        <v>277</v>
      </c>
      <c r="D269" s="3" t="s">
        <v>275</v>
      </c>
      <c r="E269" s="3">
        <v>622</v>
      </c>
      <c r="F269" s="5">
        <v>300000</v>
      </c>
      <c r="G269" s="16" t="s">
        <v>539</v>
      </c>
    </row>
    <row r="270" spans="1:7" ht="29.25" customHeight="1" x14ac:dyDescent="0.2">
      <c r="A270" s="3" t="s">
        <v>61</v>
      </c>
      <c r="B270" s="3" t="s">
        <v>278</v>
      </c>
      <c r="C270" s="4" t="s">
        <v>279</v>
      </c>
      <c r="D270" s="3" t="s">
        <v>275</v>
      </c>
      <c r="E270" s="3" t="s">
        <v>37</v>
      </c>
      <c r="F270" s="5">
        <v>1262203.8</v>
      </c>
      <c r="G270" s="19" t="s">
        <v>507</v>
      </c>
    </row>
    <row r="271" spans="1:7" ht="29.25" customHeight="1" x14ac:dyDescent="0.2">
      <c r="A271" s="3" t="s">
        <v>61</v>
      </c>
      <c r="B271" s="3" t="s">
        <v>278</v>
      </c>
      <c r="C271" s="4" t="s">
        <v>279</v>
      </c>
      <c r="D271" s="3" t="s">
        <v>275</v>
      </c>
      <c r="E271" s="3" t="s">
        <v>106</v>
      </c>
      <c r="F271" s="5">
        <v>8500000</v>
      </c>
      <c r="G271" s="19"/>
    </row>
    <row r="272" spans="1:7" ht="45.2" customHeight="1" x14ac:dyDescent="0.2">
      <c r="A272" s="3" t="s">
        <v>61</v>
      </c>
      <c r="B272" s="3" t="s">
        <v>280</v>
      </c>
      <c r="C272" s="4" t="s">
        <v>281</v>
      </c>
      <c r="D272" s="3" t="s">
        <v>275</v>
      </c>
      <c r="E272" s="3" t="s">
        <v>37</v>
      </c>
      <c r="F272" s="5">
        <v>3000000</v>
      </c>
      <c r="G272" s="1" t="s">
        <v>427</v>
      </c>
    </row>
    <row r="273" spans="1:7" ht="45.2" customHeight="1" x14ac:dyDescent="0.2">
      <c r="A273" s="3" t="s">
        <v>61</v>
      </c>
      <c r="B273" s="3" t="s">
        <v>282</v>
      </c>
      <c r="C273" s="4" t="s">
        <v>283</v>
      </c>
      <c r="D273" s="3" t="s">
        <v>275</v>
      </c>
      <c r="E273" s="3" t="s">
        <v>102</v>
      </c>
      <c r="F273" s="5">
        <v>200000</v>
      </c>
      <c r="G273" s="1" t="s">
        <v>462</v>
      </c>
    </row>
    <row r="274" spans="1:7" ht="29.85" customHeight="1" x14ac:dyDescent="0.2">
      <c r="A274" s="3" t="s">
        <v>61</v>
      </c>
      <c r="B274" s="3" t="s">
        <v>284</v>
      </c>
      <c r="C274" s="4" t="s">
        <v>285</v>
      </c>
      <c r="D274" s="3" t="s">
        <v>192</v>
      </c>
      <c r="E274" s="3" t="s">
        <v>286</v>
      </c>
      <c r="F274" s="5">
        <v>-600000</v>
      </c>
      <c r="G274" s="19" t="s">
        <v>428</v>
      </c>
    </row>
    <row r="275" spans="1:7" ht="29.85" customHeight="1" x14ac:dyDescent="0.2">
      <c r="A275" s="3" t="s">
        <v>61</v>
      </c>
      <c r="B275" s="3" t="s">
        <v>284</v>
      </c>
      <c r="C275" s="4" t="s">
        <v>285</v>
      </c>
      <c r="D275" s="3" t="s">
        <v>192</v>
      </c>
      <c r="E275" s="3" t="s">
        <v>166</v>
      </c>
      <c r="F275" s="5">
        <v>600000</v>
      </c>
      <c r="G275" s="19"/>
    </row>
    <row r="276" spans="1:7" ht="57" customHeight="1" x14ac:dyDescent="0.2">
      <c r="A276" s="3" t="s">
        <v>61</v>
      </c>
      <c r="B276" s="3" t="s">
        <v>287</v>
      </c>
      <c r="C276" s="4" t="s">
        <v>288</v>
      </c>
      <c r="D276" s="3" t="s">
        <v>192</v>
      </c>
      <c r="E276" s="3" t="s">
        <v>286</v>
      </c>
      <c r="F276" s="5">
        <v>-100000</v>
      </c>
      <c r="G276" s="19" t="s">
        <v>463</v>
      </c>
    </row>
    <row r="277" spans="1:7" ht="105" customHeight="1" x14ac:dyDescent="0.2">
      <c r="A277" s="3" t="s">
        <v>61</v>
      </c>
      <c r="B277" s="3" t="s">
        <v>289</v>
      </c>
      <c r="C277" s="4" t="s">
        <v>290</v>
      </c>
      <c r="D277" s="3" t="s">
        <v>192</v>
      </c>
      <c r="E277" s="3" t="s">
        <v>116</v>
      </c>
      <c r="F277" s="5">
        <v>100000</v>
      </c>
      <c r="G277" s="19"/>
    </row>
    <row r="278" spans="1:7" ht="60.4" customHeight="1" x14ac:dyDescent="0.2">
      <c r="A278" s="3" t="s">
        <v>61</v>
      </c>
      <c r="B278" s="3" t="s">
        <v>291</v>
      </c>
      <c r="C278" s="4" t="s">
        <v>292</v>
      </c>
      <c r="D278" s="3" t="s">
        <v>192</v>
      </c>
      <c r="E278" s="3" t="s">
        <v>286</v>
      </c>
      <c r="F278" s="5">
        <v>3500</v>
      </c>
      <c r="G278" s="1" t="s">
        <v>488</v>
      </c>
    </row>
    <row r="279" spans="1:7" ht="57" customHeight="1" x14ac:dyDescent="0.2">
      <c r="A279" s="3" t="s">
        <v>61</v>
      </c>
      <c r="B279" s="3" t="s">
        <v>31</v>
      </c>
      <c r="C279" s="4" t="s">
        <v>32</v>
      </c>
      <c r="D279" s="3" t="s">
        <v>62</v>
      </c>
      <c r="E279" s="3" t="s">
        <v>23</v>
      </c>
      <c r="F279" s="5">
        <v>1362876.11</v>
      </c>
      <c r="G279" s="11" t="s">
        <v>503</v>
      </c>
    </row>
    <row r="280" spans="1:7" ht="57" customHeight="1" x14ac:dyDescent="0.2">
      <c r="A280" s="3" t="s">
        <v>61</v>
      </c>
      <c r="B280" s="3" t="s">
        <v>31</v>
      </c>
      <c r="C280" s="4" t="s">
        <v>32</v>
      </c>
      <c r="D280" s="3" t="s">
        <v>62</v>
      </c>
      <c r="E280" s="3" t="s">
        <v>24</v>
      </c>
      <c r="F280" s="5">
        <v>568300</v>
      </c>
      <c r="G280" s="11" t="s">
        <v>504</v>
      </c>
    </row>
    <row r="281" spans="1:7" ht="60.4" customHeight="1" x14ac:dyDescent="0.2">
      <c r="A281" s="3" t="s">
        <v>61</v>
      </c>
      <c r="B281" s="3" t="s">
        <v>293</v>
      </c>
      <c r="C281" s="4" t="s">
        <v>294</v>
      </c>
      <c r="D281" s="3" t="s">
        <v>62</v>
      </c>
      <c r="E281" s="3" t="s">
        <v>47</v>
      </c>
      <c r="F281" s="5">
        <v>159000</v>
      </c>
      <c r="G281" s="1" t="s">
        <v>451</v>
      </c>
    </row>
    <row r="282" spans="1:7" ht="45.2" customHeight="1" x14ac:dyDescent="0.2">
      <c r="A282" s="3" t="s">
        <v>61</v>
      </c>
      <c r="B282" s="3" t="s">
        <v>295</v>
      </c>
      <c r="C282" s="4" t="s">
        <v>296</v>
      </c>
      <c r="D282" s="3" t="s">
        <v>62</v>
      </c>
      <c r="E282" s="3" t="s">
        <v>47</v>
      </c>
      <c r="F282" s="5">
        <v>-515400</v>
      </c>
      <c r="G282" s="1" t="s">
        <v>489</v>
      </c>
    </row>
    <row r="283" spans="1:7" ht="45.2" customHeight="1" x14ac:dyDescent="0.2">
      <c r="A283" s="3" t="s">
        <v>61</v>
      </c>
      <c r="B283" s="3" t="s">
        <v>295</v>
      </c>
      <c r="C283" s="4" t="s">
        <v>296</v>
      </c>
      <c r="D283" s="3" t="s">
        <v>62</v>
      </c>
      <c r="E283" s="3" t="s">
        <v>166</v>
      </c>
      <c r="F283" s="5">
        <v>10263000</v>
      </c>
      <c r="G283" s="1" t="s">
        <v>464</v>
      </c>
    </row>
    <row r="284" spans="1:7" ht="66" customHeight="1" x14ac:dyDescent="0.2">
      <c r="A284" s="3" t="s">
        <v>61</v>
      </c>
      <c r="B284" s="3" t="s">
        <v>295</v>
      </c>
      <c r="C284" s="4" t="s">
        <v>296</v>
      </c>
      <c r="D284" s="3" t="s">
        <v>62</v>
      </c>
      <c r="E284" s="3" t="s">
        <v>106</v>
      </c>
      <c r="F284" s="5">
        <v>178000</v>
      </c>
      <c r="G284" s="1" t="s">
        <v>490</v>
      </c>
    </row>
    <row r="285" spans="1:7" ht="80.25" customHeight="1" x14ac:dyDescent="0.2">
      <c r="A285" s="3" t="s">
        <v>61</v>
      </c>
      <c r="B285" s="3" t="s">
        <v>297</v>
      </c>
      <c r="C285" s="4" t="s">
        <v>298</v>
      </c>
      <c r="D285" s="3" t="s">
        <v>62</v>
      </c>
      <c r="E285" s="3" t="s">
        <v>106</v>
      </c>
      <c r="F285" s="5">
        <v>3002000</v>
      </c>
      <c r="G285" s="1" t="s">
        <v>410</v>
      </c>
    </row>
    <row r="286" spans="1:7" ht="79.5" customHeight="1" x14ac:dyDescent="0.2">
      <c r="A286" s="3" t="s">
        <v>61</v>
      </c>
      <c r="B286" s="3" t="s">
        <v>299</v>
      </c>
      <c r="C286" s="4" t="s">
        <v>300</v>
      </c>
      <c r="D286" s="3" t="s">
        <v>62</v>
      </c>
      <c r="E286" s="3" t="s">
        <v>166</v>
      </c>
      <c r="F286" s="5">
        <v>176900</v>
      </c>
      <c r="G286" s="1" t="s">
        <v>457</v>
      </c>
    </row>
    <row r="287" spans="1:7" ht="36.75" customHeight="1" x14ac:dyDescent="0.2">
      <c r="A287" s="3" t="s">
        <v>237</v>
      </c>
      <c r="B287" s="3" t="s">
        <v>301</v>
      </c>
      <c r="C287" s="4" t="s">
        <v>302</v>
      </c>
      <c r="D287" s="3" t="s">
        <v>62</v>
      </c>
      <c r="E287" s="3" t="s">
        <v>106</v>
      </c>
      <c r="F287" s="5">
        <v>-300000</v>
      </c>
      <c r="G287" s="1" t="s">
        <v>452</v>
      </c>
    </row>
    <row r="288" spans="1:7" ht="14.45" customHeight="1" x14ac:dyDescent="0.2">
      <c r="A288" s="23" t="s">
        <v>18</v>
      </c>
      <c r="B288" s="23"/>
      <c r="C288" s="23"/>
      <c r="D288" s="23"/>
      <c r="E288" s="23"/>
      <c r="F288" s="6">
        <f>55654484.11+1500000</f>
        <v>57154484.109999999</v>
      </c>
      <c r="G288" s="7"/>
    </row>
    <row r="289" spans="1:7" ht="13.7" customHeight="1" x14ac:dyDescent="0.2">
      <c r="A289" s="22" t="s">
        <v>303</v>
      </c>
      <c r="B289" s="22"/>
      <c r="C289" s="22"/>
      <c r="D289" s="22"/>
      <c r="E289" s="22"/>
      <c r="F289" s="22"/>
      <c r="G289" s="22"/>
    </row>
    <row r="290" spans="1:7" ht="45.2" customHeight="1" x14ac:dyDescent="0.2">
      <c r="A290" s="3" t="s">
        <v>57</v>
      </c>
      <c r="B290" s="3" t="s">
        <v>58</v>
      </c>
      <c r="C290" s="4" t="s">
        <v>59</v>
      </c>
      <c r="D290" s="3" t="s">
        <v>304</v>
      </c>
      <c r="E290" s="3" t="s">
        <v>60</v>
      </c>
      <c r="F290" s="5">
        <v>-450000</v>
      </c>
      <c r="G290" s="1" t="s">
        <v>465</v>
      </c>
    </row>
    <row r="291" spans="1:7" ht="77.25" customHeight="1" x14ac:dyDescent="0.2">
      <c r="A291" s="3" t="s">
        <v>237</v>
      </c>
      <c r="B291" s="3" t="s">
        <v>305</v>
      </c>
      <c r="C291" s="4" t="s">
        <v>306</v>
      </c>
      <c r="D291" s="3" t="s">
        <v>164</v>
      </c>
      <c r="E291" s="3" t="s">
        <v>102</v>
      </c>
      <c r="F291" s="5">
        <v>-9366637.6999999993</v>
      </c>
      <c r="G291" s="14" t="s">
        <v>526</v>
      </c>
    </row>
    <row r="292" spans="1:7" ht="114.75" customHeight="1" x14ac:dyDescent="0.2">
      <c r="A292" s="3" t="s">
        <v>237</v>
      </c>
      <c r="B292" s="3" t="s">
        <v>307</v>
      </c>
      <c r="C292" s="4" t="s">
        <v>308</v>
      </c>
      <c r="D292" s="3" t="s">
        <v>164</v>
      </c>
      <c r="E292" s="3" t="s">
        <v>37</v>
      </c>
      <c r="F292" s="5">
        <v>-2137403.52</v>
      </c>
      <c r="G292" s="14" t="s">
        <v>529</v>
      </c>
    </row>
    <row r="293" spans="1:7" ht="102.75" customHeight="1" x14ac:dyDescent="0.2">
      <c r="A293" s="3" t="s">
        <v>237</v>
      </c>
      <c r="B293" s="3" t="s">
        <v>307</v>
      </c>
      <c r="C293" s="4" t="s">
        <v>308</v>
      </c>
      <c r="D293" s="3" t="s">
        <v>164</v>
      </c>
      <c r="E293" s="3" t="s">
        <v>106</v>
      </c>
      <c r="F293" s="5">
        <v>408763</v>
      </c>
      <c r="G293" s="1" t="s">
        <v>508</v>
      </c>
    </row>
    <row r="294" spans="1:7" ht="62.25" customHeight="1" x14ac:dyDescent="0.2">
      <c r="A294" s="3" t="s">
        <v>237</v>
      </c>
      <c r="B294" s="3" t="s">
        <v>309</v>
      </c>
      <c r="C294" s="4" t="s">
        <v>310</v>
      </c>
      <c r="D294" s="3" t="s">
        <v>304</v>
      </c>
      <c r="E294" s="3" t="s">
        <v>47</v>
      </c>
      <c r="F294" s="5">
        <v>121918</v>
      </c>
      <c r="G294" s="1" t="s">
        <v>466</v>
      </c>
    </row>
    <row r="295" spans="1:7" ht="104.25" customHeight="1" x14ac:dyDescent="0.2">
      <c r="A295" s="3" t="s">
        <v>237</v>
      </c>
      <c r="B295" s="3" t="s">
        <v>305</v>
      </c>
      <c r="C295" s="4" t="s">
        <v>306</v>
      </c>
      <c r="D295" s="3" t="s">
        <v>304</v>
      </c>
      <c r="E295" s="3" t="s">
        <v>102</v>
      </c>
      <c r="F295" s="5">
        <v>8512236.6999999993</v>
      </c>
      <c r="G295" s="14" t="s">
        <v>527</v>
      </c>
    </row>
    <row r="296" spans="1:7" ht="29.25" customHeight="1" x14ac:dyDescent="0.2">
      <c r="A296" s="3">
        <v>825</v>
      </c>
      <c r="B296" s="3" t="s">
        <v>305</v>
      </c>
      <c r="C296" s="4" t="s">
        <v>306</v>
      </c>
      <c r="D296" s="3" t="s">
        <v>304</v>
      </c>
      <c r="E296" s="3">
        <v>622</v>
      </c>
      <c r="F296" s="5">
        <v>1000000</v>
      </c>
      <c r="G296" s="16" t="s">
        <v>539</v>
      </c>
    </row>
    <row r="297" spans="1:7" ht="104.25" customHeight="1" x14ac:dyDescent="0.2">
      <c r="A297" s="3" t="s">
        <v>237</v>
      </c>
      <c r="B297" s="3" t="s">
        <v>311</v>
      </c>
      <c r="C297" s="4" t="s">
        <v>312</v>
      </c>
      <c r="D297" s="3" t="s">
        <v>304</v>
      </c>
      <c r="E297" s="3" t="s">
        <v>37</v>
      </c>
      <c r="F297" s="5">
        <v>2068640.52</v>
      </c>
      <c r="G297" s="14" t="s">
        <v>528</v>
      </c>
    </row>
    <row r="298" spans="1:7" ht="52.5" customHeight="1" x14ac:dyDescent="0.2">
      <c r="A298" s="3" t="s">
        <v>237</v>
      </c>
      <c r="B298" s="3" t="s">
        <v>313</v>
      </c>
      <c r="C298" s="4" t="s">
        <v>314</v>
      </c>
      <c r="D298" s="3" t="s">
        <v>315</v>
      </c>
      <c r="E298" s="3" t="s">
        <v>88</v>
      </c>
      <c r="F298" s="5">
        <v>-121969</v>
      </c>
      <c r="G298" s="1" t="s">
        <v>509</v>
      </c>
    </row>
    <row r="299" spans="1:7" ht="37.5" customHeight="1" x14ac:dyDescent="0.2">
      <c r="A299" s="3" t="s">
        <v>237</v>
      </c>
      <c r="B299" s="3" t="s">
        <v>31</v>
      </c>
      <c r="C299" s="4" t="s">
        <v>32</v>
      </c>
      <c r="D299" s="3" t="s">
        <v>316</v>
      </c>
      <c r="E299" s="3" t="s">
        <v>23</v>
      </c>
      <c r="F299" s="5">
        <v>170120</v>
      </c>
      <c r="G299" s="11" t="s">
        <v>503</v>
      </c>
    </row>
    <row r="300" spans="1:7" ht="37.5" customHeight="1" x14ac:dyDescent="0.2">
      <c r="A300" s="3" t="s">
        <v>237</v>
      </c>
      <c r="B300" s="3" t="s">
        <v>31</v>
      </c>
      <c r="C300" s="4" t="s">
        <v>32</v>
      </c>
      <c r="D300" s="3" t="s">
        <v>316</v>
      </c>
      <c r="E300" s="3" t="s">
        <v>24</v>
      </c>
      <c r="F300" s="5">
        <v>17016</v>
      </c>
      <c r="G300" s="11" t="s">
        <v>504</v>
      </c>
    </row>
    <row r="301" spans="1:7" ht="37.5" customHeight="1" x14ac:dyDescent="0.2">
      <c r="A301" s="3" t="s">
        <v>237</v>
      </c>
      <c r="B301" s="3" t="s">
        <v>31</v>
      </c>
      <c r="C301" s="4" t="s">
        <v>32</v>
      </c>
      <c r="D301" s="3" t="s">
        <v>316</v>
      </c>
      <c r="E301" s="3" t="s">
        <v>14</v>
      </c>
      <c r="F301" s="5">
        <v>51</v>
      </c>
      <c r="G301" s="1" t="s">
        <v>467</v>
      </c>
    </row>
    <row r="302" spans="1:7" ht="14.45" customHeight="1" x14ac:dyDescent="0.2">
      <c r="A302" s="23" t="s">
        <v>18</v>
      </c>
      <c r="B302" s="23"/>
      <c r="C302" s="23"/>
      <c r="D302" s="23"/>
      <c r="E302" s="23"/>
      <c r="F302" s="6">
        <f>-777265+1000000</f>
        <v>222735</v>
      </c>
      <c r="G302" s="7"/>
    </row>
    <row r="303" spans="1:7" ht="13.7" customHeight="1" x14ac:dyDescent="0.2">
      <c r="A303" s="22" t="s">
        <v>317</v>
      </c>
      <c r="B303" s="22"/>
      <c r="C303" s="22"/>
      <c r="D303" s="22"/>
      <c r="E303" s="22"/>
      <c r="F303" s="22"/>
      <c r="G303" s="22"/>
    </row>
    <row r="304" spans="1:7" ht="34.5" customHeight="1" x14ac:dyDescent="0.2">
      <c r="A304" s="3" t="s">
        <v>318</v>
      </c>
      <c r="B304" s="3" t="s">
        <v>31</v>
      </c>
      <c r="C304" s="4" t="s">
        <v>32</v>
      </c>
      <c r="D304" s="3" t="s">
        <v>319</v>
      </c>
      <c r="E304" s="3" t="s">
        <v>23</v>
      </c>
      <c r="F304" s="5">
        <v>1331617.07</v>
      </c>
      <c r="G304" s="11" t="s">
        <v>503</v>
      </c>
    </row>
    <row r="305" spans="1:7" ht="34.5" customHeight="1" x14ac:dyDescent="0.2">
      <c r="A305" s="3" t="s">
        <v>318</v>
      </c>
      <c r="B305" s="3" t="s">
        <v>31</v>
      </c>
      <c r="C305" s="4" t="s">
        <v>32</v>
      </c>
      <c r="D305" s="3" t="s">
        <v>319</v>
      </c>
      <c r="E305" s="3" t="s">
        <v>33</v>
      </c>
      <c r="F305" s="5">
        <v>-403156.08</v>
      </c>
      <c r="G305" s="1" t="s">
        <v>491</v>
      </c>
    </row>
    <row r="306" spans="1:7" ht="34.5" customHeight="1" x14ac:dyDescent="0.2">
      <c r="A306" s="3" t="s">
        <v>318</v>
      </c>
      <c r="B306" s="3" t="s">
        <v>31</v>
      </c>
      <c r="C306" s="4" t="s">
        <v>32</v>
      </c>
      <c r="D306" s="3" t="s">
        <v>319</v>
      </c>
      <c r="E306" s="3" t="s">
        <v>24</v>
      </c>
      <c r="F306" s="5">
        <v>1174218.07</v>
      </c>
      <c r="G306" s="11" t="s">
        <v>504</v>
      </c>
    </row>
    <row r="307" spans="1:7" ht="34.5" customHeight="1" x14ac:dyDescent="0.2">
      <c r="A307" s="3" t="s">
        <v>318</v>
      </c>
      <c r="B307" s="3" t="s">
        <v>31</v>
      </c>
      <c r="C307" s="4" t="s">
        <v>32</v>
      </c>
      <c r="D307" s="3" t="s">
        <v>319</v>
      </c>
      <c r="E307" s="3" t="s">
        <v>47</v>
      </c>
      <c r="F307" s="5">
        <v>5930328.9400000004</v>
      </c>
      <c r="G307" s="1" t="s">
        <v>502</v>
      </c>
    </row>
    <row r="308" spans="1:7" ht="14.45" customHeight="1" x14ac:dyDescent="0.2">
      <c r="A308" s="23" t="s">
        <v>18</v>
      </c>
      <c r="B308" s="23"/>
      <c r="C308" s="23"/>
      <c r="D308" s="23"/>
      <c r="E308" s="23"/>
      <c r="F308" s="6">
        <v>8033008</v>
      </c>
      <c r="G308" s="7"/>
    </row>
    <row r="309" spans="1:7" ht="13.7" customHeight="1" x14ac:dyDescent="0.2">
      <c r="A309" s="22" t="s">
        <v>320</v>
      </c>
      <c r="B309" s="22"/>
      <c r="C309" s="22"/>
      <c r="D309" s="22"/>
      <c r="E309" s="22"/>
      <c r="F309" s="22"/>
      <c r="G309" s="22"/>
    </row>
    <row r="310" spans="1:7" ht="42" customHeight="1" x14ac:dyDescent="0.2">
      <c r="A310" s="3" t="s">
        <v>238</v>
      </c>
      <c r="B310" s="3" t="s">
        <v>31</v>
      </c>
      <c r="C310" s="4" t="s">
        <v>32</v>
      </c>
      <c r="D310" s="3" t="s">
        <v>321</v>
      </c>
      <c r="E310" s="3" t="s">
        <v>23</v>
      </c>
      <c r="F310" s="5">
        <v>1409962.92</v>
      </c>
      <c r="G310" s="11" t="s">
        <v>503</v>
      </c>
    </row>
    <row r="311" spans="1:7" ht="43.5" customHeight="1" x14ac:dyDescent="0.2">
      <c r="A311" s="3" t="s">
        <v>238</v>
      </c>
      <c r="B311" s="3" t="s">
        <v>31</v>
      </c>
      <c r="C311" s="4" t="s">
        <v>32</v>
      </c>
      <c r="D311" s="3" t="s">
        <v>321</v>
      </c>
      <c r="E311" s="3" t="s">
        <v>24</v>
      </c>
      <c r="F311" s="5">
        <v>282042.53999999998</v>
      </c>
      <c r="G311" s="11" t="s">
        <v>504</v>
      </c>
    </row>
    <row r="312" spans="1:7" ht="30.75" customHeight="1" x14ac:dyDescent="0.2">
      <c r="A312" s="3" t="s">
        <v>238</v>
      </c>
      <c r="B312" s="3" t="s">
        <v>322</v>
      </c>
      <c r="C312" s="4" t="s">
        <v>323</v>
      </c>
      <c r="D312" s="3" t="s">
        <v>321</v>
      </c>
      <c r="E312" s="3" t="s">
        <v>11</v>
      </c>
      <c r="F312" s="5">
        <v>3143676.5</v>
      </c>
      <c r="G312" s="11" t="s">
        <v>503</v>
      </c>
    </row>
    <row r="313" spans="1:7" ht="30.75" customHeight="1" x14ac:dyDescent="0.2">
      <c r="A313" s="3" t="s">
        <v>238</v>
      </c>
      <c r="B313" s="3" t="s">
        <v>322</v>
      </c>
      <c r="C313" s="4" t="s">
        <v>323</v>
      </c>
      <c r="D313" s="3" t="s">
        <v>321</v>
      </c>
      <c r="E313" s="3" t="s">
        <v>12</v>
      </c>
      <c r="F313" s="5">
        <v>2834206.5</v>
      </c>
      <c r="G313" s="11" t="s">
        <v>504</v>
      </c>
    </row>
    <row r="314" spans="1:7" ht="36" customHeight="1" x14ac:dyDescent="0.2">
      <c r="A314" s="3" t="s">
        <v>238</v>
      </c>
      <c r="B314" s="3" t="s">
        <v>324</v>
      </c>
      <c r="C314" s="4" t="s">
        <v>325</v>
      </c>
      <c r="D314" s="3" t="s">
        <v>321</v>
      </c>
      <c r="E314" s="3" t="s">
        <v>47</v>
      </c>
      <c r="F314" s="5">
        <v>16200</v>
      </c>
      <c r="G314" s="19" t="s">
        <v>468</v>
      </c>
    </row>
    <row r="315" spans="1:7" ht="36" customHeight="1" x14ac:dyDescent="0.2">
      <c r="A315" s="3" t="s">
        <v>238</v>
      </c>
      <c r="B315" s="3" t="s">
        <v>324</v>
      </c>
      <c r="C315" s="4" t="s">
        <v>325</v>
      </c>
      <c r="D315" s="3" t="s">
        <v>321</v>
      </c>
      <c r="E315" s="3" t="s">
        <v>326</v>
      </c>
      <c r="F315" s="5">
        <v>-16200</v>
      </c>
      <c r="G315" s="19"/>
    </row>
    <row r="316" spans="1:7" ht="36" customHeight="1" x14ac:dyDescent="0.2">
      <c r="A316" s="3" t="s">
        <v>238</v>
      </c>
      <c r="B316" s="3" t="s">
        <v>327</v>
      </c>
      <c r="C316" s="4" t="s">
        <v>328</v>
      </c>
      <c r="D316" s="3" t="s">
        <v>321</v>
      </c>
      <c r="E316" s="3" t="s">
        <v>202</v>
      </c>
      <c r="F316" s="5">
        <v>-6500200</v>
      </c>
      <c r="G316" s="19" t="s">
        <v>398</v>
      </c>
    </row>
    <row r="317" spans="1:7" ht="36" customHeight="1" x14ac:dyDescent="0.2">
      <c r="A317" s="3" t="s">
        <v>238</v>
      </c>
      <c r="B317" s="3" t="s">
        <v>329</v>
      </c>
      <c r="C317" s="4" t="s">
        <v>330</v>
      </c>
      <c r="D317" s="3" t="s">
        <v>321</v>
      </c>
      <c r="E317" s="3" t="s">
        <v>202</v>
      </c>
      <c r="F317" s="5">
        <v>6500200</v>
      </c>
      <c r="G317" s="19"/>
    </row>
    <row r="318" spans="1:7" ht="36" customHeight="1" x14ac:dyDescent="0.2">
      <c r="A318" s="3" t="s">
        <v>238</v>
      </c>
      <c r="B318" s="3" t="s">
        <v>331</v>
      </c>
      <c r="C318" s="4" t="s">
        <v>332</v>
      </c>
      <c r="D318" s="3" t="s">
        <v>192</v>
      </c>
      <c r="E318" s="3" t="s">
        <v>47</v>
      </c>
      <c r="F318" s="5">
        <v>60000</v>
      </c>
      <c r="G318" s="19" t="s">
        <v>469</v>
      </c>
    </row>
    <row r="319" spans="1:7" ht="36" customHeight="1" x14ac:dyDescent="0.2">
      <c r="A319" s="3" t="s">
        <v>238</v>
      </c>
      <c r="B319" s="3" t="s">
        <v>331</v>
      </c>
      <c r="C319" s="4" t="s">
        <v>332</v>
      </c>
      <c r="D319" s="3" t="s">
        <v>192</v>
      </c>
      <c r="E319" s="3" t="s">
        <v>87</v>
      </c>
      <c r="F319" s="5">
        <v>-60000</v>
      </c>
      <c r="G319" s="19"/>
    </row>
    <row r="320" spans="1:7" ht="14.45" customHeight="1" x14ac:dyDescent="0.2">
      <c r="A320" s="23" t="s">
        <v>18</v>
      </c>
      <c r="B320" s="23"/>
      <c r="C320" s="23"/>
      <c r="D320" s="23"/>
      <c r="E320" s="23"/>
      <c r="F320" s="6">
        <v>7669888.46</v>
      </c>
      <c r="G320" s="7"/>
    </row>
    <row r="321" spans="1:7" ht="13.7" customHeight="1" x14ac:dyDescent="0.2">
      <c r="A321" s="22" t="s">
        <v>333</v>
      </c>
      <c r="B321" s="22"/>
      <c r="C321" s="22"/>
      <c r="D321" s="22"/>
      <c r="E321" s="22"/>
      <c r="F321" s="22"/>
      <c r="G321" s="22"/>
    </row>
    <row r="322" spans="1:7" ht="29.85" customHeight="1" x14ac:dyDescent="0.2">
      <c r="A322" s="3" t="s">
        <v>334</v>
      </c>
      <c r="B322" s="3" t="s">
        <v>336</v>
      </c>
      <c r="C322" s="4" t="s">
        <v>337</v>
      </c>
      <c r="D322" s="3" t="s">
        <v>335</v>
      </c>
      <c r="E322" s="3" t="s">
        <v>47</v>
      </c>
      <c r="F322" s="5">
        <v>-763531.64</v>
      </c>
      <c r="G322" s="1" t="s">
        <v>540</v>
      </c>
    </row>
    <row r="323" spans="1:7" ht="29.85" customHeight="1" x14ac:dyDescent="0.2">
      <c r="A323" s="3" t="s">
        <v>334</v>
      </c>
      <c r="B323" s="3" t="s">
        <v>336</v>
      </c>
      <c r="C323" s="4" t="s">
        <v>337</v>
      </c>
      <c r="D323" s="3" t="s">
        <v>335</v>
      </c>
      <c r="E323" s="3" t="s">
        <v>37</v>
      </c>
      <c r="F323" s="5">
        <v>6162803.96</v>
      </c>
      <c r="G323" s="1" t="s">
        <v>510</v>
      </c>
    </row>
    <row r="324" spans="1:7" ht="29.85" customHeight="1" x14ac:dyDescent="0.2">
      <c r="A324" s="3" t="s">
        <v>334</v>
      </c>
      <c r="B324" s="3" t="s">
        <v>336</v>
      </c>
      <c r="C324" s="4" t="s">
        <v>337</v>
      </c>
      <c r="D324" s="3" t="s">
        <v>335</v>
      </c>
      <c r="E324" s="3" t="s">
        <v>13</v>
      </c>
      <c r="F324" s="5">
        <v>21600</v>
      </c>
      <c r="G324" s="1" t="s">
        <v>510</v>
      </c>
    </row>
    <row r="325" spans="1:7" ht="29.85" customHeight="1" x14ac:dyDescent="0.2">
      <c r="A325" s="3" t="s">
        <v>334</v>
      </c>
      <c r="B325" s="3" t="s">
        <v>336</v>
      </c>
      <c r="C325" s="4" t="s">
        <v>337</v>
      </c>
      <c r="D325" s="3" t="s">
        <v>335</v>
      </c>
      <c r="E325" s="3" t="s">
        <v>14</v>
      </c>
      <c r="F325" s="5">
        <v>27.68</v>
      </c>
      <c r="G325" s="1" t="s">
        <v>510</v>
      </c>
    </row>
    <row r="326" spans="1:7" ht="29.85" customHeight="1" x14ac:dyDescent="0.2">
      <c r="A326" s="3" t="s">
        <v>334</v>
      </c>
      <c r="B326" s="3" t="s">
        <v>338</v>
      </c>
      <c r="C326" s="4" t="s">
        <v>339</v>
      </c>
      <c r="D326" s="3" t="s">
        <v>335</v>
      </c>
      <c r="E326" s="3" t="s">
        <v>47</v>
      </c>
      <c r="F326" s="5">
        <v>-2.44</v>
      </c>
      <c r="G326" s="19" t="s">
        <v>511</v>
      </c>
    </row>
    <row r="327" spans="1:7" ht="29.85" customHeight="1" x14ac:dyDescent="0.2">
      <c r="A327" s="3" t="s">
        <v>334</v>
      </c>
      <c r="B327" s="3" t="s">
        <v>338</v>
      </c>
      <c r="C327" s="4" t="s">
        <v>339</v>
      </c>
      <c r="D327" s="3" t="s">
        <v>335</v>
      </c>
      <c r="E327" s="3" t="s">
        <v>51</v>
      </c>
      <c r="F327" s="5">
        <v>-189.73</v>
      </c>
      <c r="G327" s="19"/>
    </row>
    <row r="328" spans="1:7" ht="29.85" customHeight="1" x14ac:dyDescent="0.2">
      <c r="A328" s="3" t="s">
        <v>334</v>
      </c>
      <c r="B328" s="3" t="s">
        <v>338</v>
      </c>
      <c r="C328" s="4" t="s">
        <v>339</v>
      </c>
      <c r="D328" s="3" t="s">
        <v>335</v>
      </c>
      <c r="E328" s="3" t="s">
        <v>13</v>
      </c>
      <c r="F328" s="5">
        <v>-0.32</v>
      </c>
      <c r="G328" s="19"/>
    </row>
    <row r="329" spans="1:7" ht="29.85" customHeight="1" x14ac:dyDescent="0.2">
      <c r="A329" s="3" t="s">
        <v>334</v>
      </c>
      <c r="B329" s="3" t="s">
        <v>338</v>
      </c>
      <c r="C329" s="4" t="s">
        <v>339</v>
      </c>
      <c r="D329" s="3" t="s">
        <v>335</v>
      </c>
      <c r="E329" s="3" t="s">
        <v>14</v>
      </c>
      <c r="F329" s="5">
        <v>192.49</v>
      </c>
      <c r="G329" s="19"/>
    </row>
    <row r="330" spans="1:7" ht="14.45" customHeight="1" x14ac:dyDescent="0.2">
      <c r="A330" s="23" t="s">
        <v>18</v>
      </c>
      <c r="B330" s="23"/>
      <c r="C330" s="23"/>
      <c r="D330" s="23"/>
      <c r="E330" s="23"/>
      <c r="F330" s="6">
        <v>5420900</v>
      </c>
      <c r="G330" s="7"/>
    </row>
    <row r="331" spans="1:7" ht="13.7" customHeight="1" x14ac:dyDescent="0.2">
      <c r="A331" s="22" t="s">
        <v>340</v>
      </c>
      <c r="B331" s="22"/>
      <c r="C331" s="22"/>
      <c r="D331" s="22"/>
      <c r="E331" s="22"/>
      <c r="F331" s="22"/>
      <c r="G331" s="22"/>
    </row>
    <row r="332" spans="1:7" ht="40.5" customHeight="1" x14ac:dyDescent="0.2">
      <c r="A332" s="3" t="s">
        <v>202</v>
      </c>
      <c r="B332" s="3" t="s">
        <v>31</v>
      </c>
      <c r="C332" s="4" t="s">
        <v>32</v>
      </c>
      <c r="D332" s="3" t="s">
        <v>70</v>
      </c>
      <c r="E332" s="3" t="s">
        <v>23</v>
      </c>
      <c r="F332" s="5">
        <v>731030</v>
      </c>
      <c r="G332" s="11" t="s">
        <v>503</v>
      </c>
    </row>
    <row r="333" spans="1:7" ht="40.5" customHeight="1" x14ac:dyDescent="0.2">
      <c r="A333" s="3" t="s">
        <v>202</v>
      </c>
      <c r="B333" s="3" t="s">
        <v>31</v>
      </c>
      <c r="C333" s="4" t="s">
        <v>32</v>
      </c>
      <c r="D333" s="3" t="s">
        <v>70</v>
      </c>
      <c r="E333" s="3" t="s">
        <v>24</v>
      </c>
      <c r="F333" s="5">
        <v>320260</v>
      </c>
      <c r="G333" s="11" t="s">
        <v>504</v>
      </c>
    </row>
    <row r="334" spans="1:7" ht="40.5" customHeight="1" x14ac:dyDescent="0.2">
      <c r="A334" s="3" t="s">
        <v>202</v>
      </c>
      <c r="B334" s="3" t="s">
        <v>31</v>
      </c>
      <c r="C334" s="4" t="s">
        <v>32</v>
      </c>
      <c r="D334" s="3" t="s">
        <v>70</v>
      </c>
      <c r="E334" s="3" t="s">
        <v>47</v>
      </c>
      <c r="F334" s="5">
        <v>645142</v>
      </c>
      <c r="G334" s="1" t="s">
        <v>470</v>
      </c>
    </row>
    <row r="335" spans="1:7" ht="54.75" customHeight="1" x14ac:dyDescent="0.2">
      <c r="A335" s="3" t="s">
        <v>341</v>
      </c>
      <c r="B335" s="3" t="s">
        <v>342</v>
      </c>
      <c r="C335" s="4" t="s">
        <v>343</v>
      </c>
      <c r="D335" s="3" t="s">
        <v>344</v>
      </c>
      <c r="E335" s="3" t="s">
        <v>202</v>
      </c>
      <c r="F335" s="5">
        <v>3616112.79</v>
      </c>
      <c r="G335" s="1" t="s">
        <v>471</v>
      </c>
    </row>
    <row r="336" spans="1:7" ht="51.75" customHeight="1" x14ac:dyDescent="0.2">
      <c r="A336" s="3" t="s">
        <v>341</v>
      </c>
      <c r="B336" s="3" t="s">
        <v>345</v>
      </c>
      <c r="C336" s="4" t="s">
        <v>391</v>
      </c>
      <c r="D336" s="3" t="s">
        <v>344</v>
      </c>
      <c r="E336" s="3" t="s">
        <v>171</v>
      </c>
      <c r="F336" s="5">
        <v>-3616112.79</v>
      </c>
      <c r="G336" s="1" t="s">
        <v>512</v>
      </c>
    </row>
    <row r="337" spans="1:7" ht="43.5" customHeight="1" x14ac:dyDescent="0.2">
      <c r="A337" s="3" t="s">
        <v>341</v>
      </c>
      <c r="B337" s="3" t="s">
        <v>31</v>
      </c>
      <c r="C337" s="4" t="s">
        <v>32</v>
      </c>
      <c r="D337" s="3" t="s">
        <v>70</v>
      </c>
      <c r="E337" s="3" t="s">
        <v>23</v>
      </c>
      <c r="F337" s="5">
        <v>529948</v>
      </c>
      <c r="G337" s="11" t="s">
        <v>503</v>
      </c>
    </row>
    <row r="338" spans="1:7" ht="43.5" customHeight="1" x14ac:dyDescent="0.2">
      <c r="A338" s="3" t="s">
        <v>341</v>
      </c>
      <c r="B338" s="3" t="s">
        <v>31</v>
      </c>
      <c r="C338" s="4" t="s">
        <v>32</v>
      </c>
      <c r="D338" s="3" t="s">
        <v>70</v>
      </c>
      <c r="E338" s="3" t="s">
        <v>24</v>
      </c>
      <c r="F338" s="5">
        <v>224882</v>
      </c>
      <c r="G338" s="11" t="s">
        <v>504</v>
      </c>
    </row>
    <row r="339" spans="1:7" ht="43.5" customHeight="1" x14ac:dyDescent="0.2">
      <c r="A339" s="3" t="s">
        <v>341</v>
      </c>
      <c r="B339" s="3" t="s">
        <v>346</v>
      </c>
      <c r="C339" s="4" t="s">
        <v>347</v>
      </c>
      <c r="D339" s="3" t="s">
        <v>70</v>
      </c>
      <c r="E339" s="3" t="s">
        <v>202</v>
      </c>
      <c r="F339" s="5">
        <v>5000000</v>
      </c>
      <c r="G339" s="1" t="s">
        <v>513</v>
      </c>
    </row>
    <row r="340" spans="1:7" ht="14.45" customHeight="1" x14ac:dyDescent="0.2">
      <c r="A340" s="23" t="s">
        <v>18</v>
      </c>
      <c r="B340" s="23"/>
      <c r="C340" s="23"/>
      <c r="D340" s="23"/>
      <c r="E340" s="23"/>
      <c r="F340" s="6">
        <v>7451262</v>
      </c>
      <c r="G340" s="7"/>
    </row>
    <row r="341" spans="1:7" ht="13.7" customHeight="1" x14ac:dyDescent="0.2">
      <c r="A341" s="22" t="s">
        <v>348</v>
      </c>
      <c r="B341" s="22"/>
      <c r="C341" s="22"/>
      <c r="D341" s="22"/>
      <c r="E341" s="22"/>
      <c r="F341" s="22"/>
      <c r="G341" s="22"/>
    </row>
    <row r="342" spans="1:7" ht="34.5" customHeight="1" x14ac:dyDescent="0.2">
      <c r="A342" s="3" t="s">
        <v>57</v>
      </c>
      <c r="B342" s="3" t="s">
        <v>58</v>
      </c>
      <c r="C342" s="4" t="s">
        <v>59</v>
      </c>
      <c r="D342" s="3" t="s">
        <v>70</v>
      </c>
      <c r="E342" s="3" t="s">
        <v>60</v>
      </c>
      <c r="F342" s="5">
        <v>-12125276.789999999</v>
      </c>
      <c r="G342" s="17" t="s">
        <v>541</v>
      </c>
    </row>
    <row r="343" spans="1:7" ht="34.5" customHeight="1" x14ac:dyDescent="0.2">
      <c r="A343" s="3" t="s">
        <v>57</v>
      </c>
      <c r="B343" s="3" t="s">
        <v>350</v>
      </c>
      <c r="C343" s="4" t="s">
        <v>351</v>
      </c>
      <c r="D343" s="3" t="s">
        <v>70</v>
      </c>
      <c r="E343" s="3" t="s">
        <v>60</v>
      </c>
      <c r="F343" s="5">
        <v>12710276.789999999</v>
      </c>
      <c r="G343" s="18"/>
    </row>
    <row r="344" spans="1:7" ht="48" customHeight="1" x14ac:dyDescent="0.2">
      <c r="A344" s="3" t="s">
        <v>57</v>
      </c>
      <c r="B344" s="3" t="s">
        <v>349</v>
      </c>
      <c r="C344" s="4" t="s">
        <v>392</v>
      </c>
      <c r="D344" s="3" t="s">
        <v>70</v>
      </c>
      <c r="E344" s="3" t="s">
        <v>60</v>
      </c>
      <c r="F344" s="5">
        <v>70000000</v>
      </c>
      <c r="G344" s="1" t="s">
        <v>492</v>
      </c>
    </row>
    <row r="345" spans="1:7" ht="45" customHeight="1" x14ac:dyDescent="0.2">
      <c r="A345" s="3" t="s">
        <v>352</v>
      </c>
      <c r="B345" s="3" t="s">
        <v>31</v>
      </c>
      <c r="C345" s="4" t="s">
        <v>32</v>
      </c>
      <c r="D345" s="3" t="s">
        <v>36</v>
      </c>
      <c r="E345" s="3" t="s">
        <v>23</v>
      </c>
      <c r="F345" s="5">
        <v>450529</v>
      </c>
      <c r="G345" s="11" t="s">
        <v>503</v>
      </c>
    </row>
    <row r="346" spans="1:7" ht="45" customHeight="1" x14ac:dyDescent="0.2">
      <c r="A346" s="3" t="s">
        <v>352</v>
      </c>
      <c r="B346" s="3" t="s">
        <v>31</v>
      </c>
      <c r="C346" s="4" t="s">
        <v>32</v>
      </c>
      <c r="D346" s="3" t="s">
        <v>36</v>
      </c>
      <c r="E346" s="3" t="s">
        <v>24</v>
      </c>
      <c r="F346" s="5">
        <v>203172</v>
      </c>
      <c r="G346" s="11" t="s">
        <v>504</v>
      </c>
    </row>
    <row r="347" spans="1:7" ht="45" customHeight="1" x14ac:dyDescent="0.2">
      <c r="A347" s="3" t="s">
        <v>353</v>
      </c>
      <c r="B347" s="3" t="s">
        <v>31</v>
      </c>
      <c r="C347" s="4" t="s">
        <v>32</v>
      </c>
      <c r="D347" s="3" t="s">
        <v>36</v>
      </c>
      <c r="E347" s="3" t="s">
        <v>23</v>
      </c>
      <c r="F347" s="5">
        <v>392848</v>
      </c>
      <c r="G347" s="11" t="s">
        <v>503</v>
      </c>
    </row>
    <row r="348" spans="1:7" ht="45" customHeight="1" x14ac:dyDescent="0.2">
      <c r="A348" s="3" t="s">
        <v>353</v>
      </c>
      <c r="B348" s="3" t="s">
        <v>31</v>
      </c>
      <c r="C348" s="4" t="s">
        <v>32</v>
      </c>
      <c r="D348" s="3" t="s">
        <v>36</v>
      </c>
      <c r="E348" s="3" t="s">
        <v>24</v>
      </c>
      <c r="F348" s="5">
        <v>338450</v>
      </c>
      <c r="G348" s="13" t="s">
        <v>504</v>
      </c>
    </row>
    <row r="349" spans="1:7" ht="45" customHeight="1" x14ac:dyDescent="0.2">
      <c r="A349" s="3" t="s">
        <v>353</v>
      </c>
      <c r="B349" s="3" t="s">
        <v>31</v>
      </c>
      <c r="C349" s="4" t="s">
        <v>32</v>
      </c>
      <c r="D349" s="3" t="s">
        <v>36</v>
      </c>
      <c r="E349" s="3" t="s">
        <v>47</v>
      </c>
      <c r="F349" s="5">
        <v>106018.77</v>
      </c>
      <c r="G349" s="13" t="s">
        <v>525</v>
      </c>
    </row>
    <row r="350" spans="1:7" ht="45" customHeight="1" x14ac:dyDescent="0.2">
      <c r="A350" s="3" t="s">
        <v>353</v>
      </c>
      <c r="B350" s="3" t="s">
        <v>31</v>
      </c>
      <c r="C350" s="4" t="s">
        <v>32</v>
      </c>
      <c r="D350" s="3" t="s">
        <v>36</v>
      </c>
      <c r="E350" s="3" t="s">
        <v>13</v>
      </c>
      <c r="F350" s="5">
        <v>850</v>
      </c>
      <c r="G350" s="1" t="s">
        <v>514</v>
      </c>
    </row>
    <row r="351" spans="1:7" ht="45" customHeight="1" x14ac:dyDescent="0.2">
      <c r="A351" s="3" t="s">
        <v>353</v>
      </c>
      <c r="B351" s="3" t="s">
        <v>354</v>
      </c>
      <c r="C351" s="4" t="s">
        <v>355</v>
      </c>
      <c r="D351" s="3" t="s">
        <v>36</v>
      </c>
      <c r="E351" s="3" t="s">
        <v>47</v>
      </c>
      <c r="F351" s="5">
        <v>46542.28</v>
      </c>
      <c r="G351" s="1" t="s">
        <v>472</v>
      </c>
    </row>
    <row r="352" spans="1:7" ht="45" customHeight="1" x14ac:dyDescent="0.2">
      <c r="A352" s="3" t="s">
        <v>353</v>
      </c>
      <c r="B352" s="3" t="s">
        <v>265</v>
      </c>
      <c r="C352" s="4" t="s">
        <v>266</v>
      </c>
      <c r="D352" s="3" t="s">
        <v>36</v>
      </c>
      <c r="E352" s="3" t="s">
        <v>47</v>
      </c>
      <c r="F352" s="5">
        <v>66310.2</v>
      </c>
      <c r="G352" s="1" t="s">
        <v>472</v>
      </c>
    </row>
    <row r="353" spans="1:7" ht="28.5" customHeight="1" x14ac:dyDescent="0.2">
      <c r="A353" s="3" t="s">
        <v>353</v>
      </c>
      <c r="B353" s="3" t="s">
        <v>354</v>
      </c>
      <c r="C353" s="4" t="s">
        <v>355</v>
      </c>
      <c r="D353" s="3" t="s">
        <v>70</v>
      </c>
      <c r="E353" s="3" t="s">
        <v>47</v>
      </c>
      <c r="F353" s="5">
        <v>5523304.9100000001</v>
      </c>
      <c r="G353" s="1" t="s">
        <v>472</v>
      </c>
    </row>
    <row r="354" spans="1:7" ht="28.5" customHeight="1" x14ac:dyDescent="0.2">
      <c r="A354" s="3" t="s">
        <v>353</v>
      </c>
      <c r="B354" s="3" t="s">
        <v>356</v>
      </c>
      <c r="C354" s="4" t="s">
        <v>357</v>
      </c>
      <c r="D354" s="3" t="s">
        <v>70</v>
      </c>
      <c r="E354" s="3" t="s">
        <v>47</v>
      </c>
      <c r="F354" s="5">
        <v>620841.82999999996</v>
      </c>
      <c r="G354" s="1" t="s">
        <v>473</v>
      </c>
    </row>
    <row r="355" spans="1:7" ht="28.5" customHeight="1" x14ac:dyDescent="0.2">
      <c r="A355" s="3" t="s">
        <v>353</v>
      </c>
      <c r="B355" s="3" t="s">
        <v>356</v>
      </c>
      <c r="C355" s="4" t="s">
        <v>357</v>
      </c>
      <c r="D355" s="3" t="s">
        <v>70</v>
      </c>
      <c r="E355" s="3" t="s">
        <v>71</v>
      </c>
      <c r="F355" s="5">
        <v>29500</v>
      </c>
      <c r="G355" s="1" t="s">
        <v>474</v>
      </c>
    </row>
    <row r="356" spans="1:7" ht="28.5" customHeight="1" x14ac:dyDescent="0.2">
      <c r="A356" s="3" t="s">
        <v>63</v>
      </c>
      <c r="B356" s="3" t="s">
        <v>31</v>
      </c>
      <c r="C356" s="4" t="s">
        <v>32</v>
      </c>
      <c r="D356" s="3" t="s">
        <v>36</v>
      </c>
      <c r="E356" s="3" t="s">
        <v>23</v>
      </c>
      <c r="F356" s="5">
        <v>424263</v>
      </c>
      <c r="G356" s="11" t="s">
        <v>503</v>
      </c>
    </row>
    <row r="357" spans="1:7" ht="28.5" customHeight="1" x14ac:dyDescent="0.2">
      <c r="A357" s="3" t="s">
        <v>63</v>
      </c>
      <c r="B357" s="3" t="s">
        <v>31</v>
      </c>
      <c r="C357" s="4" t="s">
        <v>32</v>
      </c>
      <c r="D357" s="3" t="s">
        <v>36</v>
      </c>
      <c r="E357" s="3" t="s">
        <v>24</v>
      </c>
      <c r="F357" s="5">
        <v>350485</v>
      </c>
      <c r="G357" s="11" t="s">
        <v>504</v>
      </c>
    </row>
    <row r="358" spans="1:7" ht="28.5" customHeight="1" x14ac:dyDescent="0.2">
      <c r="A358" s="3" t="s">
        <v>63</v>
      </c>
      <c r="B358" s="3" t="s">
        <v>31</v>
      </c>
      <c r="C358" s="4" t="s">
        <v>32</v>
      </c>
      <c r="D358" s="3" t="s">
        <v>36</v>
      </c>
      <c r="E358" s="3" t="s">
        <v>47</v>
      </c>
      <c r="F358" s="5">
        <v>161308</v>
      </c>
      <c r="G358" s="1" t="s">
        <v>475</v>
      </c>
    </row>
    <row r="359" spans="1:7" ht="52.5" customHeight="1" x14ac:dyDescent="0.2">
      <c r="A359" s="3" t="s">
        <v>63</v>
      </c>
      <c r="B359" s="3" t="s">
        <v>358</v>
      </c>
      <c r="C359" s="4" t="s">
        <v>359</v>
      </c>
      <c r="D359" s="3" t="s">
        <v>36</v>
      </c>
      <c r="E359" s="3" t="s">
        <v>153</v>
      </c>
      <c r="F359" s="5">
        <v>2273057.65</v>
      </c>
      <c r="G359" s="11" t="s">
        <v>519</v>
      </c>
    </row>
    <row r="360" spans="1:7" ht="29.85" customHeight="1" x14ac:dyDescent="0.2">
      <c r="A360" s="3" t="s">
        <v>63</v>
      </c>
      <c r="B360" s="3" t="s">
        <v>360</v>
      </c>
      <c r="C360" s="4" t="s">
        <v>361</v>
      </c>
      <c r="D360" s="3" t="s">
        <v>36</v>
      </c>
      <c r="E360" s="3" t="s">
        <v>88</v>
      </c>
      <c r="F360" s="5">
        <v>5494900.6900000004</v>
      </c>
      <c r="G360" s="1" t="s">
        <v>362</v>
      </c>
    </row>
    <row r="361" spans="1:7" ht="29.85" customHeight="1" x14ac:dyDescent="0.2">
      <c r="A361" s="3" t="s">
        <v>63</v>
      </c>
      <c r="B361" s="3">
        <v>11120</v>
      </c>
      <c r="C361" s="4" t="s">
        <v>537</v>
      </c>
      <c r="D361" s="3" t="s">
        <v>70</v>
      </c>
      <c r="E361" s="3">
        <v>612</v>
      </c>
      <c r="F361" s="5">
        <v>400000</v>
      </c>
      <c r="G361" s="16" t="s">
        <v>539</v>
      </c>
    </row>
    <row r="362" spans="1:7" ht="29.85" customHeight="1" x14ac:dyDescent="0.2">
      <c r="A362" s="3" t="s">
        <v>63</v>
      </c>
      <c r="B362" s="3">
        <v>11140</v>
      </c>
      <c r="C362" s="4" t="s">
        <v>538</v>
      </c>
      <c r="D362" s="3" t="s">
        <v>70</v>
      </c>
      <c r="E362" s="3">
        <v>622</v>
      </c>
      <c r="F362" s="5">
        <v>300000</v>
      </c>
      <c r="G362" s="16" t="s">
        <v>539</v>
      </c>
    </row>
    <row r="363" spans="1:7" ht="28.5" customHeight="1" x14ac:dyDescent="0.2">
      <c r="A363" s="3" t="s">
        <v>63</v>
      </c>
      <c r="B363" s="3" t="s">
        <v>365</v>
      </c>
      <c r="C363" s="4" t="s">
        <v>366</v>
      </c>
      <c r="D363" s="3" t="s">
        <v>70</v>
      </c>
      <c r="E363" s="3" t="s">
        <v>171</v>
      </c>
      <c r="F363" s="5">
        <v>6949250</v>
      </c>
      <c r="G363" s="1" t="s">
        <v>410</v>
      </c>
    </row>
    <row r="364" spans="1:7" ht="28.5" customHeight="1" x14ac:dyDescent="0.2">
      <c r="A364" s="3" t="s">
        <v>63</v>
      </c>
      <c r="B364" s="3" t="s">
        <v>365</v>
      </c>
      <c r="C364" s="4" t="s">
        <v>366</v>
      </c>
      <c r="D364" s="3" t="s">
        <v>70</v>
      </c>
      <c r="E364" s="3" t="s">
        <v>102</v>
      </c>
      <c r="F364" s="5">
        <v>5000000</v>
      </c>
      <c r="G364" s="8" t="s">
        <v>410</v>
      </c>
    </row>
    <row r="365" spans="1:7" ht="28.5" customHeight="1" x14ac:dyDescent="0.2">
      <c r="A365" s="3" t="s">
        <v>63</v>
      </c>
      <c r="B365" s="3" t="s">
        <v>365</v>
      </c>
      <c r="C365" s="4" t="s">
        <v>366</v>
      </c>
      <c r="D365" s="3" t="s">
        <v>70</v>
      </c>
      <c r="E365" s="3" t="s">
        <v>202</v>
      </c>
      <c r="F365" s="5">
        <v>30483629</v>
      </c>
      <c r="G365" s="1" t="s">
        <v>410</v>
      </c>
    </row>
    <row r="366" spans="1:7" ht="21.75" customHeight="1" x14ac:dyDescent="0.2">
      <c r="A366" s="3" t="s">
        <v>63</v>
      </c>
      <c r="B366" s="3" t="s">
        <v>363</v>
      </c>
      <c r="C366" s="4" t="s">
        <v>364</v>
      </c>
      <c r="D366" s="3" t="s">
        <v>70</v>
      </c>
      <c r="E366" s="3" t="s">
        <v>202</v>
      </c>
      <c r="F366" s="5">
        <v>-900000</v>
      </c>
      <c r="G366" s="17" t="s">
        <v>542</v>
      </c>
    </row>
    <row r="367" spans="1:7" ht="21.75" customHeight="1" x14ac:dyDescent="0.2">
      <c r="A367" s="3" t="s">
        <v>63</v>
      </c>
      <c r="B367" s="3" t="s">
        <v>367</v>
      </c>
      <c r="C367" s="4" t="s">
        <v>368</v>
      </c>
      <c r="D367" s="3" t="s">
        <v>70</v>
      </c>
      <c r="E367" s="3" t="s">
        <v>47</v>
      </c>
      <c r="F367" s="5">
        <v>900000</v>
      </c>
      <c r="G367" s="18"/>
    </row>
    <row r="368" spans="1:7" ht="14.45" customHeight="1" x14ac:dyDescent="0.2">
      <c r="A368" s="23" t="s">
        <v>18</v>
      </c>
      <c r="B368" s="23"/>
      <c r="C368" s="23"/>
      <c r="D368" s="23"/>
      <c r="E368" s="23"/>
      <c r="F368" s="6">
        <f>129500260.33+700000</f>
        <v>130200260.33</v>
      </c>
      <c r="G368" s="7"/>
    </row>
    <row r="369" spans="1:7" ht="13.7" customHeight="1" x14ac:dyDescent="0.2">
      <c r="A369" s="22" t="s">
        <v>369</v>
      </c>
      <c r="B369" s="22"/>
      <c r="C369" s="22"/>
      <c r="D369" s="22"/>
      <c r="E369" s="22"/>
      <c r="F369" s="22"/>
      <c r="G369" s="22"/>
    </row>
    <row r="370" spans="1:7" ht="33" customHeight="1" x14ac:dyDescent="0.2">
      <c r="A370" s="3" t="s">
        <v>370</v>
      </c>
      <c r="B370" s="3" t="s">
        <v>371</v>
      </c>
      <c r="C370" s="4" t="s">
        <v>372</v>
      </c>
      <c r="D370" s="3" t="s">
        <v>27</v>
      </c>
      <c r="E370" s="3" t="s">
        <v>23</v>
      </c>
      <c r="F370" s="5">
        <v>1185206</v>
      </c>
      <c r="G370" s="11" t="s">
        <v>503</v>
      </c>
    </row>
    <row r="371" spans="1:7" ht="33" customHeight="1" x14ac:dyDescent="0.2">
      <c r="A371" s="3" t="s">
        <v>370</v>
      </c>
      <c r="B371" s="3" t="s">
        <v>371</v>
      </c>
      <c r="C371" s="4" t="s">
        <v>372</v>
      </c>
      <c r="D371" s="3" t="s">
        <v>27</v>
      </c>
      <c r="E371" s="3" t="s">
        <v>24</v>
      </c>
      <c r="F371" s="5">
        <v>-85363</v>
      </c>
      <c r="G371" s="11" t="s">
        <v>504</v>
      </c>
    </row>
    <row r="372" spans="1:7" ht="31.5" customHeight="1" x14ac:dyDescent="0.2">
      <c r="A372" s="3" t="s">
        <v>370</v>
      </c>
      <c r="B372" s="3" t="s">
        <v>373</v>
      </c>
      <c r="C372" s="4" t="s">
        <v>374</v>
      </c>
      <c r="D372" s="3" t="s">
        <v>27</v>
      </c>
      <c r="E372" s="3" t="s">
        <v>23</v>
      </c>
      <c r="F372" s="5">
        <v>3522283</v>
      </c>
      <c r="G372" s="11" t="s">
        <v>503</v>
      </c>
    </row>
    <row r="373" spans="1:7" ht="31.5" customHeight="1" x14ac:dyDescent="0.2">
      <c r="A373" s="3" t="s">
        <v>370</v>
      </c>
      <c r="B373" s="3" t="s">
        <v>373</v>
      </c>
      <c r="C373" s="4" t="s">
        <v>374</v>
      </c>
      <c r="D373" s="3" t="s">
        <v>27</v>
      </c>
      <c r="E373" s="3" t="s">
        <v>33</v>
      </c>
      <c r="F373" s="5">
        <v>144054</v>
      </c>
      <c r="G373" s="15" t="s">
        <v>533</v>
      </c>
    </row>
    <row r="374" spans="1:7" ht="55.5" customHeight="1" x14ac:dyDescent="0.2">
      <c r="A374" s="3" t="s">
        <v>370</v>
      </c>
      <c r="B374" s="3" t="s">
        <v>373</v>
      </c>
      <c r="C374" s="4" t="s">
        <v>374</v>
      </c>
      <c r="D374" s="3" t="s">
        <v>27</v>
      </c>
      <c r="E374" s="3" t="s">
        <v>375</v>
      </c>
      <c r="F374" s="5">
        <v>-4376019</v>
      </c>
      <c r="G374" s="1" t="s">
        <v>476</v>
      </c>
    </row>
    <row r="375" spans="1:7" ht="42" customHeight="1" x14ac:dyDescent="0.2">
      <c r="A375" s="3" t="s">
        <v>370</v>
      </c>
      <c r="B375" s="3" t="s">
        <v>31</v>
      </c>
      <c r="C375" s="4" t="s">
        <v>32</v>
      </c>
      <c r="D375" s="3" t="s">
        <v>27</v>
      </c>
      <c r="E375" s="3" t="s">
        <v>23</v>
      </c>
      <c r="F375" s="5">
        <v>3708968</v>
      </c>
      <c r="G375" s="11" t="s">
        <v>503</v>
      </c>
    </row>
    <row r="376" spans="1:7" ht="24" x14ac:dyDescent="0.2">
      <c r="A376" s="3" t="s">
        <v>370</v>
      </c>
      <c r="B376" s="3" t="s">
        <v>31</v>
      </c>
      <c r="C376" s="4" t="s">
        <v>32</v>
      </c>
      <c r="D376" s="3" t="s">
        <v>27</v>
      </c>
      <c r="E376" s="3" t="s">
        <v>24</v>
      </c>
      <c r="F376" s="5">
        <v>1089198</v>
      </c>
      <c r="G376" s="11" t="s">
        <v>504</v>
      </c>
    </row>
    <row r="377" spans="1:7" ht="45" customHeight="1" x14ac:dyDescent="0.2">
      <c r="A377" s="3" t="s">
        <v>370</v>
      </c>
      <c r="B377" s="3" t="s">
        <v>31</v>
      </c>
      <c r="C377" s="4" t="s">
        <v>32</v>
      </c>
      <c r="D377" s="3" t="s">
        <v>27</v>
      </c>
      <c r="E377" s="3" t="s">
        <v>47</v>
      </c>
      <c r="F377" s="5">
        <v>1339521</v>
      </c>
      <c r="G377" s="1" t="s">
        <v>477</v>
      </c>
    </row>
    <row r="378" spans="1:7" ht="46.5" customHeight="1" x14ac:dyDescent="0.2">
      <c r="A378" s="3" t="s">
        <v>370</v>
      </c>
      <c r="B378" s="3" t="s">
        <v>31</v>
      </c>
      <c r="C378" s="4" t="s">
        <v>32</v>
      </c>
      <c r="D378" s="3" t="s">
        <v>27</v>
      </c>
      <c r="E378" s="3" t="s">
        <v>51</v>
      </c>
      <c r="F378" s="5">
        <v>-30000</v>
      </c>
      <c r="G378" s="1" t="s">
        <v>447</v>
      </c>
    </row>
    <row r="379" spans="1:7" ht="55.5" customHeight="1" x14ac:dyDescent="0.2">
      <c r="A379" s="3" t="s">
        <v>197</v>
      </c>
      <c r="B379" s="3" t="s">
        <v>376</v>
      </c>
      <c r="C379" s="4" t="s">
        <v>493</v>
      </c>
      <c r="D379" s="3" t="s">
        <v>196</v>
      </c>
      <c r="E379" s="3" t="s">
        <v>14</v>
      </c>
      <c r="F379" s="5">
        <v>2951236.8</v>
      </c>
      <c r="G379" s="1" t="s">
        <v>377</v>
      </c>
    </row>
    <row r="380" spans="1:7" ht="36" customHeight="1" x14ac:dyDescent="0.2">
      <c r="A380" s="3" t="s">
        <v>225</v>
      </c>
      <c r="B380" s="3" t="s">
        <v>378</v>
      </c>
      <c r="C380" s="4" t="s">
        <v>379</v>
      </c>
      <c r="D380" s="3" t="s">
        <v>36</v>
      </c>
      <c r="E380" s="3" t="s">
        <v>380</v>
      </c>
      <c r="F380" s="5">
        <v>88774207.140000001</v>
      </c>
      <c r="G380" s="1" t="s">
        <v>494</v>
      </c>
    </row>
    <row r="381" spans="1:7" ht="67.5" customHeight="1" x14ac:dyDescent="0.2">
      <c r="A381" s="3" t="s">
        <v>57</v>
      </c>
      <c r="B381" s="3" t="s">
        <v>376</v>
      </c>
      <c r="C381" s="4" t="s">
        <v>493</v>
      </c>
      <c r="D381" s="3" t="s">
        <v>70</v>
      </c>
      <c r="E381" s="3" t="s">
        <v>14</v>
      </c>
      <c r="F381" s="5">
        <v>37960.43</v>
      </c>
      <c r="G381" s="1" t="s">
        <v>478</v>
      </c>
    </row>
    <row r="382" spans="1:7" ht="24" x14ac:dyDescent="0.2">
      <c r="A382" s="3" t="s">
        <v>381</v>
      </c>
      <c r="B382" s="3" t="s">
        <v>382</v>
      </c>
      <c r="C382" s="4" t="s">
        <v>383</v>
      </c>
      <c r="D382" s="3" t="s">
        <v>226</v>
      </c>
      <c r="E382" s="3" t="s">
        <v>23</v>
      </c>
      <c r="F382" s="5">
        <v>492224</v>
      </c>
      <c r="G382" s="11" t="s">
        <v>503</v>
      </c>
    </row>
    <row r="383" spans="1:7" ht="24" x14ac:dyDescent="0.2">
      <c r="A383" s="3" t="s">
        <v>381</v>
      </c>
      <c r="B383" s="3" t="s">
        <v>382</v>
      </c>
      <c r="C383" s="4" t="s">
        <v>383</v>
      </c>
      <c r="D383" s="3" t="s">
        <v>226</v>
      </c>
      <c r="E383" s="3" t="s">
        <v>33</v>
      </c>
      <c r="F383" s="5">
        <v>47545</v>
      </c>
      <c r="G383" s="15" t="s">
        <v>533</v>
      </c>
    </row>
    <row r="384" spans="1:7" ht="24" x14ac:dyDescent="0.2">
      <c r="A384" s="3" t="s">
        <v>381</v>
      </c>
      <c r="B384" s="3" t="s">
        <v>382</v>
      </c>
      <c r="C384" s="4" t="s">
        <v>383</v>
      </c>
      <c r="D384" s="3" t="s">
        <v>226</v>
      </c>
      <c r="E384" s="3" t="s">
        <v>24</v>
      </c>
      <c r="F384" s="5">
        <v>163010</v>
      </c>
      <c r="G384" s="11" t="s">
        <v>504</v>
      </c>
    </row>
    <row r="385" spans="1:7" ht="24" x14ac:dyDescent="0.2">
      <c r="A385" s="3" t="s">
        <v>381</v>
      </c>
      <c r="B385" s="3" t="s">
        <v>31</v>
      </c>
      <c r="C385" s="4" t="s">
        <v>32</v>
      </c>
      <c r="D385" s="3" t="s">
        <v>226</v>
      </c>
      <c r="E385" s="3" t="s">
        <v>23</v>
      </c>
      <c r="F385" s="5">
        <v>1215919</v>
      </c>
      <c r="G385" s="11" t="s">
        <v>503</v>
      </c>
    </row>
    <row r="386" spans="1:7" ht="24" x14ac:dyDescent="0.2">
      <c r="A386" s="3" t="s">
        <v>381</v>
      </c>
      <c r="B386" s="3" t="s">
        <v>31</v>
      </c>
      <c r="C386" s="4" t="s">
        <v>32</v>
      </c>
      <c r="D386" s="3" t="s">
        <v>226</v>
      </c>
      <c r="E386" s="3" t="s">
        <v>24</v>
      </c>
      <c r="F386" s="5">
        <v>544751</v>
      </c>
      <c r="G386" s="11" t="s">
        <v>504</v>
      </c>
    </row>
    <row r="387" spans="1:7" ht="43.5" customHeight="1" x14ac:dyDescent="0.2">
      <c r="A387" s="3" t="s">
        <v>381</v>
      </c>
      <c r="B387" s="3" t="s">
        <v>31</v>
      </c>
      <c r="C387" s="4" t="s">
        <v>32</v>
      </c>
      <c r="D387" s="3" t="s">
        <v>226</v>
      </c>
      <c r="E387" s="3" t="s">
        <v>47</v>
      </c>
      <c r="F387" s="5">
        <v>170000</v>
      </c>
      <c r="G387" s="1" t="s">
        <v>479</v>
      </c>
    </row>
    <row r="388" spans="1:7" ht="31.5" customHeight="1" x14ac:dyDescent="0.2">
      <c r="A388" s="3" t="s">
        <v>384</v>
      </c>
      <c r="B388" s="3" t="s">
        <v>385</v>
      </c>
      <c r="C388" s="4" t="s">
        <v>386</v>
      </c>
      <c r="D388" s="3" t="s">
        <v>387</v>
      </c>
      <c r="E388" s="3" t="s">
        <v>23</v>
      </c>
      <c r="F388" s="5">
        <v>-135120</v>
      </c>
      <c r="G388" s="1" t="s">
        <v>480</v>
      </c>
    </row>
    <row r="389" spans="1:7" ht="31.5" customHeight="1" x14ac:dyDescent="0.2">
      <c r="A389" s="3" t="s">
        <v>384</v>
      </c>
      <c r="B389" s="3" t="s">
        <v>385</v>
      </c>
      <c r="C389" s="4" t="s">
        <v>386</v>
      </c>
      <c r="D389" s="3" t="s">
        <v>387</v>
      </c>
      <c r="E389" s="3" t="s">
        <v>33</v>
      </c>
      <c r="F389" s="5">
        <v>783092</v>
      </c>
      <c r="G389" s="17" t="s">
        <v>520</v>
      </c>
    </row>
    <row r="390" spans="1:7" ht="31.5" customHeight="1" x14ac:dyDescent="0.2">
      <c r="A390" s="3" t="s">
        <v>384</v>
      </c>
      <c r="B390" s="3" t="s">
        <v>385</v>
      </c>
      <c r="C390" s="4" t="s">
        <v>386</v>
      </c>
      <c r="D390" s="3" t="s">
        <v>387</v>
      </c>
      <c r="E390" s="3" t="s">
        <v>24</v>
      </c>
      <c r="F390" s="5">
        <v>24186</v>
      </c>
      <c r="G390" s="18"/>
    </row>
    <row r="391" spans="1:7" ht="24" x14ac:dyDescent="0.2">
      <c r="A391" s="3" t="s">
        <v>384</v>
      </c>
      <c r="B391" s="3" t="s">
        <v>31</v>
      </c>
      <c r="C391" s="4" t="s">
        <v>32</v>
      </c>
      <c r="D391" s="3" t="s">
        <v>387</v>
      </c>
      <c r="E391" s="3" t="s">
        <v>23</v>
      </c>
      <c r="F391" s="5">
        <v>564802</v>
      </c>
      <c r="G391" s="11" t="s">
        <v>503</v>
      </c>
    </row>
    <row r="392" spans="1:7" ht="24" x14ac:dyDescent="0.2">
      <c r="A392" s="3" t="s">
        <v>384</v>
      </c>
      <c r="B392" s="3" t="s">
        <v>31</v>
      </c>
      <c r="C392" s="4" t="s">
        <v>32</v>
      </c>
      <c r="D392" s="3" t="s">
        <v>387</v>
      </c>
      <c r="E392" s="3" t="s">
        <v>24</v>
      </c>
      <c r="F392" s="5">
        <v>122538</v>
      </c>
      <c r="G392" s="11" t="s">
        <v>504</v>
      </c>
    </row>
    <row r="393" spans="1:7" ht="14.45" customHeight="1" x14ac:dyDescent="0.2">
      <c r="A393" s="23" t="s">
        <v>18</v>
      </c>
      <c r="B393" s="23"/>
      <c r="C393" s="23"/>
      <c r="D393" s="23"/>
      <c r="E393" s="23"/>
      <c r="F393" s="6">
        <v>102254199.37</v>
      </c>
      <c r="G393" s="7"/>
    </row>
    <row r="394" spans="1:7" ht="24.75" customHeight="1" x14ac:dyDescent="0.2">
      <c r="A394" s="24" t="s">
        <v>388</v>
      </c>
      <c r="B394" s="24"/>
      <c r="C394" s="24"/>
      <c r="D394" s="24"/>
      <c r="E394" s="24"/>
      <c r="F394" s="9">
        <v>2208124944.48</v>
      </c>
      <c r="G394" s="10"/>
    </row>
  </sheetData>
  <autoFilter ref="A1:G394"/>
  <mergeCells count="86">
    <mergeCell ref="A394:E394"/>
    <mergeCell ref="A340:E340"/>
    <mergeCell ref="A368:E368"/>
    <mergeCell ref="A393:E393"/>
    <mergeCell ref="A341:G341"/>
    <mergeCell ref="A369:G369"/>
    <mergeCell ref="G389:G390"/>
    <mergeCell ref="G342:G343"/>
    <mergeCell ref="G366:G367"/>
    <mergeCell ref="A309:G309"/>
    <mergeCell ref="A321:G321"/>
    <mergeCell ref="A331:G331"/>
    <mergeCell ref="A288:E288"/>
    <mergeCell ref="A302:E302"/>
    <mergeCell ref="A308:E308"/>
    <mergeCell ref="A289:G289"/>
    <mergeCell ref="A303:G303"/>
    <mergeCell ref="A320:E320"/>
    <mergeCell ref="A330:E330"/>
    <mergeCell ref="G314:G315"/>
    <mergeCell ref="G316:G317"/>
    <mergeCell ref="G318:G319"/>
    <mergeCell ref="G326:G329"/>
    <mergeCell ref="G147:G148"/>
    <mergeCell ref="A220:G220"/>
    <mergeCell ref="A167:E167"/>
    <mergeCell ref="A198:E198"/>
    <mergeCell ref="A219:E219"/>
    <mergeCell ref="G172:G173"/>
    <mergeCell ref="G155:G156"/>
    <mergeCell ref="G163:G164"/>
    <mergeCell ref="C81:C82"/>
    <mergeCell ref="G83:G85"/>
    <mergeCell ref="G139:G140"/>
    <mergeCell ref="G143:G144"/>
    <mergeCell ref="G141:G142"/>
    <mergeCell ref="A6:E6"/>
    <mergeCell ref="A2:G2"/>
    <mergeCell ref="A7:G7"/>
    <mergeCell ref="G22:G24"/>
    <mergeCell ref="A55:E55"/>
    <mergeCell ref="C29:C30"/>
    <mergeCell ref="G29:G30"/>
    <mergeCell ref="C22:C27"/>
    <mergeCell ref="G131:G136"/>
    <mergeCell ref="A37:E37"/>
    <mergeCell ref="G34:G35"/>
    <mergeCell ref="A46:E46"/>
    <mergeCell ref="A38:G38"/>
    <mergeCell ref="A47:G47"/>
    <mergeCell ref="C51:C53"/>
    <mergeCell ref="G49:G50"/>
    <mergeCell ref="C62:C63"/>
    <mergeCell ref="A56:G56"/>
    <mergeCell ref="A65:G65"/>
    <mergeCell ref="A94:G94"/>
    <mergeCell ref="A127:G127"/>
    <mergeCell ref="A64:E64"/>
    <mergeCell ref="A93:E93"/>
    <mergeCell ref="A126:E126"/>
    <mergeCell ref="G259:G261"/>
    <mergeCell ref="C259:C261"/>
    <mergeCell ref="A248:G248"/>
    <mergeCell ref="A255:G255"/>
    <mergeCell ref="G249:G251"/>
    <mergeCell ref="G230:G231"/>
    <mergeCell ref="C232:C234"/>
    <mergeCell ref="G232:G234"/>
    <mergeCell ref="G240:G241"/>
    <mergeCell ref="C230:C231"/>
    <mergeCell ref="G137:G138"/>
    <mergeCell ref="G270:G271"/>
    <mergeCell ref="G274:G275"/>
    <mergeCell ref="G276:G277"/>
    <mergeCell ref="C158:C159"/>
    <mergeCell ref="G158:G159"/>
    <mergeCell ref="G178:G181"/>
    <mergeCell ref="G182:G183"/>
    <mergeCell ref="G184:G186"/>
    <mergeCell ref="G193:G197"/>
    <mergeCell ref="G200:G205"/>
    <mergeCell ref="C216:C217"/>
    <mergeCell ref="A168:G168"/>
    <mergeCell ref="A199:G199"/>
    <mergeCell ref="A247:E247"/>
    <mergeCell ref="A254:E254"/>
  </mergeCells>
  <pageMargins left="0.39370078740157483" right="0.39370078740157483" top="0.55118110236220474" bottom="0.39370078740157483" header="0.31496062992125984" footer="0.31496062992125984"/>
  <pageSetup paperSize="8" scale="98" firstPageNumber="15" fitToHeight="0" orientation="landscape" useFirstPageNumber="1" r:id="rId1"/>
  <headerFooter>
    <oddHeader>&amp;C&amp;P</oddHeader>
  </headerFooter>
  <rowBreaks count="4" manualBreakCount="4">
    <brk id="126" max="6" man="1"/>
    <brk id="229" max="6" man="1"/>
    <brk id="243" max="6" man="1"/>
    <brk id="30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2016-06-25T10:25:43Z</dcterms:modified>
</cp:coreProperties>
</file>